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S:\Services_generaux\DAF\09_ACHATS_ET_MARCHES\Marches_Consultations\TRANSVERSAUX\2026_Matériel électrique\1_DCE en cours\Lot 1\"/>
    </mc:Choice>
  </mc:AlternateContent>
  <xr:revisionPtr revIDLastSave="0" documentId="13_ncr:1_{F9921308-5ED7-4864-9496-347CB3937DA5}" xr6:coauthVersionLast="47" xr6:coauthVersionMax="47" xr10:uidLastSave="{00000000-0000-0000-0000-000000000000}"/>
  <bookViews>
    <workbookView xWindow="28680" yWindow="-120" windowWidth="29040" windowHeight="15720" activeTab="2" xr2:uid="{00000000-000D-0000-FFFF-FFFF00000000}"/>
  </bookViews>
  <sheets>
    <sheet name="Comment renseigner le BPU" sheetId="15" r:id="rId1"/>
    <sheet name="Généralités à compléter" sheetId="14" r:id="rId2"/>
    <sheet name="FILS CABLES" sheetId="1" r:id="rId3"/>
    <sheet name="EQUIPEMENTS" sheetId="3" r:id="rId4"/>
    <sheet name="CHEMINEMENTS" sheetId="8" r:id="rId5"/>
    <sheet name="BAES" sheetId="4" r:id="rId6"/>
    <sheet name="PROTECTIONS" sheetId="2" r:id="rId7"/>
  </sheets>
  <definedNames>
    <definedName name="_xlnm._FilterDatabase" localSheetId="5" hidden="1">BAES!$X$11:$Y$16</definedName>
    <definedName name="_xlnm.Print_Area" localSheetId="5">BAES!$A$1:$AH$26</definedName>
    <definedName name="_xlnm.Print_Area" localSheetId="4">CHEMINEMENTS!$A$1:$L$35</definedName>
    <definedName name="_xlnm.Print_Area" localSheetId="0">'Comment renseigner le BPU'!$A$1:$M$40</definedName>
    <definedName name="_xlnm.Print_Area" localSheetId="3">EQUIPEMENTS!$A$1:$O$66</definedName>
    <definedName name="_xlnm.Print_Area" localSheetId="2">'FILS CABLES'!$A$3:$I$32</definedName>
    <definedName name="_xlnm.Print_Area" localSheetId="1">'Généralités à compléter'!$A$1:$O$53</definedName>
    <definedName name="_xlnm.Print_Area" localSheetId="6">PROTECTIONS!$A$1:$O$22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12" i="4" l="1"/>
  <c r="U12" i="4" s="1"/>
  <c r="W12" i="4"/>
  <c r="AA12" i="4"/>
  <c r="AC12" i="4"/>
  <c r="AE12" i="4" s="1"/>
  <c r="T13" i="4"/>
  <c r="U13" i="4" s="1"/>
  <c r="W13" i="4"/>
  <c r="AA13" i="4"/>
  <c r="AC13" i="4"/>
  <c r="AE13" i="4" s="1"/>
  <c r="T16" i="4"/>
  <c r="U16" i="4" s="1"/>
  <c r="W16" i="4"/>
  <c r="AA16" i="4"/>
  <c r="AC16" i="4"/>
  <c r="AE16" i="4" s="1"/>
  <c r="W18" i="4"/>
  <c r="W19" i="4"/>
  <c r="U17" i="4" l="1"/>
  <c r="W17" i="4"/>
  <c r="AB16" i="4"/>
  <c r="AB13" i="4"/>
  <c r="AB12" i="4"/>
  <c r="AA17" i="4"/>
  <c r="AB17" i="4" l="1"/>
</calcChain>
</file>

<file path=xl/sharedStrings.xml><?xml version="1.0" encoding="utf-8"?>
<sst xmlns="http://schemas.openxmlformats.org/spreadsheetml/2006/main" count="462" uniqueCount="342">
  <si>
    <t>DESIGNATION</t>
  </si>
  <si>
    <t>EQUIPEMENTS</t>
  </si>
  <si>
    <t>Référence précise du produit proposé</t>
  </si>
  <si>
    <t>N° référence</t>
  </si>
  <si>
    <t>Marque proposée</t>
  </si>
  <si>
    <t>Prix unitaire public € HT du conditionnement proposé</t>
  </si>
  <si>
    <t>% remise sur le prix public</t>
  </si>
  <si>
    <t>Prix unitaire net € HT du conditionnement proposé</t>
  </si>
  <si>
    <t>Eco-participation</t>
  </si>
  <si>
    <t>N° article</t>
  </si>
  <si>
    <t>FOURNITURE DE MATERIEL ELECTRIQUE ET D'ECLAIRAGE 
POUR L'UNIVERSITE DE HAUTE-ALSACE</t>
  </si>
  <si>
    <t>2 rue des frères Lumière - 68093 MULHOUSE cedex</t>
  </si>
  <si>
    <r>
      <rPr>
        <u/>
        <sz val="11"/>
        <rFont val="Calibri"/>
        <family val="2"/>
        <scheme val="minor"/>
      </rPr>
      <t>Objet du marché</t>
    </r>
    <r>
      <rPr>
        <sz val="11"/>
        <rFont val="Calibri"/>
        <family val="2"/>
        <scheme val="minor"/>
      </rPr>
      <t>:</t>
    </r>
  </si>
  <si>
    <t>CHEMINEMENT</t>
  </si>
  <si>
    <t>BAES / Incendie</t>
  </si>
  <si>
    <t>BLOC D'ECLAIRAGE DE SECURITE + ACCESSOIRES</t>
  </si>
  <si>
    <t>FOURNITURES</t>
  </si>
  <si>
    <t>CONDAMNATEUR DISJONCTEUR DIFFERENTIEL AVEC CADENAS</t>
  </si>
  <si>
    <t>CONSOMMABLES</t>
  </si>
  <si>
    <t>PRISE DE COURANT SAILLIE 16A 2P + T IP55</t>
  </si>
  <si>
    <t>BOITE DE DERIVATION 80X80  EMBOUTS GRADINS</t>
  </si>
  <si>
    <t>ANGLE PLAT 90/1x55</t>
  </si>
  <si>
    <t>DESIGNATION ARTICLE</t>
  </si>
  <si>
    <t>FILS/CÂBLES sur touret</t>
  </si>
  <si>
    <t>OBTURATEUR BLANC 2 MODULES "type MOSAIC"</t>
  </si>
  <si>
    <t>POUSSOIR 1 VOLET ROULANT "type MOSAIC"</t>
  </si>
  <si>
    <t>POUSSOIR 2 MODULES 6A BLANC "type MOSAIC"</t>
  </si>
  <si>
    <t>PRISE 2P+T BLANC "type MOSAIC"</t>
  </si>
  <si>
    <t>PRISE 2P+T BLANC "type MOSAIC"  3X</t>
  </si>
  <si>
    <t>SUPPORT  POUR FIXATION A GRIFFE LONGUE  2 MODULES</t>
  </si>
  <si>
    <t>VA ET VIENT 2 MODULES 10AX BLANC "type MOSAIC"</t>
  </si>
  <si>
    <t>BOITE ETANCHE 105X105  EMBOUTS GRADINS</t>
  </si>
  <si>
    <t>ANGLE EXT 90x55</t>
  </si>
  <si>
    <t>ANGLE INT 90x55</t>
  </si>
  <si>
    <t>EMBOUT DE FIN 90x55</t>
  </si>
  <si>
    <t>BAES LED - "type luminox"</t>
  </si>
  <si>
    <t>BAES LED adressable - "type luminox"</t>
  </si>
  <si>
    <t>Produit en stock ou sur commande?</t>
  </si>
  <si>
    <t>E12</t>
  </si>
  <si>
    <t>E13</t>
  </si>
  <si>
    <t>E17</t>
  </si>
  <si>
    <t>E18</t>
  </si>
  <si>
    <t>E19</t>
  </si>
  <si>
    <t>E21</t>
  </si>
  <si>
    <t>E22</t>
  </si>
  <si>
    <t>E23</t>
  </si>
  <si>
    <t>E24</t>
  </si>
  <si>
    <t>E25</t>
  </si>
  <si>
    <t>E27</t>
  </si>
  <si>
    <t>E30</t>
  </si>
  <si>
    <t>E32</t>
  </si>
  <si>
    <t>E33</t>
  </si>
  <si>
    <t>E34</t>
  </si>
  <si>
    <t>E40</t>
  </si>
  <si>
    <t>E41</t>
  </si>
  <si>
    <t>E43</t>
  </si>
  <si>
    <t>E44</t>
  </si>
  <si>
    <t>E45</t>
  </si>
  <si>
    <t>C9</t>
  </si>
  <si>
    <t>B1</t>
  </si>
  <si>
    <t>B2</t>
  </si>
  <si>
    <t>B3</t>
  </si>
  <si>
    <t>B4</t>
  </si>
  <si>
    <t>B5</t>
  </si>
  <si>
    <t>Produit en stock ou sur commande</t>
  </si>
  <si>
    <t>BOITE ETANCHE RONDE DIAM 70MM 4 EMBOUTS GRADINS</t>
  </si>
  <si>
    <t>CONDAMNATEUR DISJONCTEUR DIFFERENTIEL SANS CADENAS</t>
  </si>
  <si>
    <t>ETIQUETTE POUR ARRET D'URGENCE DIAMETRE 60</t>
  </si>
  <si>
    <t>ARRET D'URGENCE</t>
  </si>
  <si>
    <t>ATTACHE GRIS POUR CABLE DIAM 14 A 20</t>
  </si>
  <si>
    <t>ATTACHE GRIS POUR CABLE DIAM 25 A 32</t>
  </si>
  <si>
    <t>BORNE CONNEXION SANS VIS AUTO POUR 3 FILS 24A 450V</t>
  </si>
  <si>
    <t>Eclairage de securité portable LED - "type luminox"</t>
  </si>
  <si>
    <t xml:space="preserve">Annexe 1 à l'Acte d'Engagement - BORDEREAU DES PRIX UNITAIRES (BPU) </t>
  </si>
  <si>
    <r>
      <t>Le candidat complètera impérativement les informations demandées sur la présente page nommée "généralités", ainsi que les</t>
    </r>
    <r>
      <rPr>
        <b/>
        <sz val="12"/>
        <color rgb="FFFF0000"/>
        <rFont val="Calibri"/>
        <family val="2"/>
        <scheme val="minor"/>
      </rPr>
      <t xml:space="preserve"> 5 </t>
    </r>
    <r>
      <rPr>
        <b/>
        <sz val="12"/>
        <color rgb="FF0070C0"/>
        <rFont val="Calibri"/>
        <family val="2"/>
        <scheme val="minor"/>
      </rPr>
      <t>onglets suivants. 
L'absence de retour du document dûment complété entraînera le rejet de l'offre.</t>
    </r>
  </si>
  <si>
    <t>Où sont accessibles les prix publics (webshop, site web du fabricant, catalogues…) ?</t>
  </si>
  <si>
    <t>SUPPORT 4 MODULES</t>
  </si>
  <si>
    <t>SUPPORT 6 MODULES</t>
  </si>
  <si>
    <t>FICHE MALE 2P+T FR CAOUTCHOUC NOIR A VIS "F"</t>
  </si>
  <si>
    <t>FICHE MALE 2P+T FR CAOUTCHOUC NOIR A VIS "M"</t>
  </si>
  <si>
    <t>E20</t>
  </si>
  <si>
    <t>E31</t>
  </si>
  <si>
    <t>IBOCO</t>
  </si>
  <si>
    <t>Tous autres frais non mentionnés dans le présent document ne pourront être applicables dans le cadre du marché.</t>
  </si>
  <si>
    <t xml:space="preserve">APPAREILLAGE  </t>
  </si>
  <si>
    <t>INTERRUPTEUR HORAIRE PROGRAMMABLE DIGITAL AUTO</t>
  </si>
  <si>
    <t>Achat 2019</t>
  </si>
  <si>
    <t>pm achat 2018</t>
  </si>
  <si>
    <t>Formule calcul prix unitaire € HT conditionnement proposé</t>
  </si>
  <si>
    <t>% augmentation hors éco-participation</t>
  </si>
  <si>
    <t>lignes</t>
  </si>
  <si>
    <t>augmentation jusqu'à 5%</t>
  </si>
  <si>
    <t>&gt; 5%</t>
  </si>
  <si>
    <t>Pour info, % augment° PPHT 2019/2020</t>
  </si>
  <si>
    <t>Augmentation prix UHA &gt; PPHT</t>
  </si>
  <si>
    <t>Remarques UHA au 14/02/2020</t>
  </si>
  <si>
    <t>augmentation moyenne BPU</t>
  </si>
  <si>
    <t>augmentation moyenne PPHT</t>
  </si>
  <si>
    <t>Prix validé par l'UHA au 09/03/2020</t>
  </si>
  <si>
    <t>Les produits ci-dessous (articles B1 à B13) sont les produits référencés comme ceux étant le plus susceptibles d'être achetés par l'UHA dans cette famille de produits.</t>
  </si>
  <si>
    <t>HAGER</t>
  </si>
  <si>
    <t xml:space="preserve">Socle pour goulotte queraz h134mm x p56mm L200mm 2 compartiments alu anodisé </t>
  </si>
  <si>
    <t>PASSAGE DE SOL 2M DLP</t>
  </si>
  <si>
    <t>LEGRAND</t>
  </si>
  <si>
    <t>PRMOSAIC POUSSOIR 6A (1M)</t>
  </si>
  <si>
    <t>PRMOSAIC SORTIE DE CABLE</t>
  </si>
  <si>
    <t>DETECTEUR MINUTERIE MOSAIC</t>
  </si>
  <si>
    <t>MINUTERIE ELECTRONIQUE</t>
  </si>
  <si>
    <t>TUBE IRL 25 TULIP</t>
  </si>
  <si>
    <t>PLAQUE 2 MOD "TYPE MOSAIC"</t>
  </si>
  <si>
    <t>PLAQUE 4 MOD "TYPE MOSAIC"</t>
  </si>
  <si>
    <t>PLAQUE 6 MOD "TYPE MOSAIC"</t>
  </si>
  <si>
    <t>PLAQUE 8 MOD "TYPE MOSAIC"</t>
  </si>
  <si>
    <t>SUPPORT 2 MODULES</t>
  </si>
  <si>
    <t>SUPPORT 8 MODULES</t>
  </si>
  <si>
    <t>VA ET VIENT 1 MODULE 10AX BLANC "type MOSAIC"</t>
  </si>
  <si>
    <t>LOT 1 : PETITES FOURNITURES ELECTRIQUES POUR L'EQUIPEMENT DES BATIMENTS ET INFRASTRUCTURES DE L'UHA 
&gt; Famille de produits: FILS CÂBLES</t>
  </si>
  <si>
    <t>Conditionnement
 (en mètres)</t>
  </si>
  <si>
    <t>FC1</t>
  </si>
  <si>
    <t>FC2</t>
  </si>
  <si>
    <t>FC3</t>
  </si>
  <si>
    <t>FC4</t>
  </si>
  <si>
    <t>FC5</t>
  </si>
  <si>
    <t>FC6</t>
  </si>
  <si>
    <t>FC7</t>
  </si>
  <si>
    <t>FC8</t>
  </si>
  <si>
    <t>Câble d'alimentation</t>
  </si>
  <si>
    <t>Câble et fil domestique</t>
  </si>
  <si>
    <t>Câble souple</t>
  </si>
  <si>
    <t>Câble alarme</t>
  </si>
  <si>
    <t>Conducteur nu</t>
  </si>
  <si>
    <t>Câble cuivre / câble nu</t>
  </si>
  <si>
    <t>Taux de remise (%) sur prix catalogue applicable à l'ensemble des  articles de la sous-famille</t>
  </si>
  <si>
    <t>Sous-famille de produit</t>
  </si>
  <si>
    <t>Achats hors-BPU,  sur catalogue : taux de remise par sous-famille de produits - Famille : FILS-CABLES</t>
  </si>
  <si>
    <t xml:space="preserve">Pour cet onglet, le titulaire indiquera le taux de remise accordé, valable pour toute la durée du marché. Les achats se feront sur demande de devis au préalable, tel que détaillé à l'article 8.2.3 du CCP.
S'agissant d'achats courants, l'Université escompte obtenir une remise plus importante que pour les achats sur prix catalogue.
</t>
  </si>
  <si>
    <t>Taux de remise ( % ) sur le prix public</t>
  </si>
  <si>
    <t>500 m.</t>
  </si>
  <si>
    <t>500m.</t>
  </si>
  <si>
    <t>E1</t>
  </si>
  <si>
    <t>E2</t>
  </si>
  <si>
    <t>E3</t>
  </si>
  <si>
    <t>E4</t>
  </si>
  <si>
    <t>E5</t>
  </si>
  <si>
    <t>E6</t>
  </si>
  <si>
    <t>E7</t>
  </si>
  <si>
    <t>E8</t>
  </si>
  <si>
    <t>E9</t>
  </si>
  <si>
    <t>E10</t>
  </si>
  <si>
    <t>E11</t>
  </si>
  <si>
    <t>E14</t>
  </si>
  <si>
    <t>E15</t>
  </si>
  <si>
    <t>E16</t>
  </si>
  <si>
    <t>E26</t>
  </si>
  <si>
    <t>E28</t>
  </si>
  <si>
    <t>E29</t>
  </si>
  <si>
    <t>E35</t>
  </si>
  <si>
    <t>E36</t>
  </si>
  <si>
    <t>E37</t>
  </si>
  <si>
    <t>E38</t>
  </si>
  <si>
    <t>E39</t>
  </si>
  <si>
    <t>E42</t>
  </si>
  <si>
    <t>Conditionnement proposé par le candidat</t>
  </si>
  <si>
    <t>ATTENTION:  colonne "conditionnement proposé par le candidat": si l'article est vendu par lot (ex: embouts, barrettes, adhésif…), le candidat précisera "1 lot de 50 embouts" (par exemple). 
Le prix unitaire du conditionnement proposé est le prix du lot.</t>
  </si>
  <si>
    <t>Conditionnement souhaité</t>
  </si>
  <si>
    <t>Unité</t>
  </si>
  <si>
    <t>PUHT remisé UHA</t>
  </si>
  <si>
    <t xml:space="preserve">BORNE 221 MINI 5X4MM2 A LEVIER </t>
  </si>
  <si>
    <t>1000m.</t>
  </si>
  <si>
    <t>E46</t>
  </si>
  <si>
    <t>BOITE DE CONNECTEURS POUR FIL  RIGIDE A 2 ENTREES</t>
  </si>
  <si>
    <t>Boite de 100 ou 200</t>
  </si>
  <si>
    <t>BOITE DE CONNECTEURS POUR FIL SOUPLE A 3 ENTREES</t>
  </si>
  <si>
    <t>BOITE DE CONNECTEURS POUR FIL RIGIDE A 3 ENTREES</t>
  </si>
  <si>
    <t>BOITE DE CONNECTEURS POUR FIL RIGIDE A 5 ENTREES</t>
  </si>
  <si>
    <t>BOITE DE CONNECTEURS POUR FIL SOUPLE A 5 ENTREES</t>
  </si>
  <si>
    <t>BOITE DE CONNECTEURS POUR FIL SOUPLE A 2 ENTREES</t>
  </si>
  <si>
    <t>BOITE DE CONNECTEURS POUR FIL RIGIDE A 8 ENTREES</t>
  </si>
  <si>
    <t>Fiche technique souhaitée?</t>
  </si>
  <si>
    <t>N° article - réf. Interne UHA</t>
  </si>
  <si>
    <t>COLLIER TYPE COLSON, NOIR, 9MM x 357MM</t>
  </si>
  <si>
    <t>Lot de 100</t>
  </si>
  <si>
    <t>COLLIER POUR FIXATION MURALE DIAMETRE 16-32MM</t>
  </si>
  <si>
    <t>COLLIER POUR FIXATION MURALE DIAMETRE 16-32MM AVEC CHEVILLES</t>
  </si>
  <si>
    <t>&gt; Famille de produits : FILS &amp; CABLES</t>
  </si>
  <si>
    <t>LOT 1 : PETITES FOURNITURES ELECTRIQUES POUR L'EQUIPEMENT DES BATIMENTS ET INFRASTRUCTURES DE L'UHA 
&gt; Famille de produits: EQUIPEMENTS</t>
  </si>
  <si>
    <t>LOT 1 : PETITES FOURNITURES ELECTRIQUES POUR L'EQUIPEMENT DES BATIMENTS ET INFRASTRUCTURES DE L'UHA 
&gt; Famille de produits: CHEMINEMENTS</t>
  </si>
  <si>
    <t>LOT 1 : PETITES FOURNITURES ELECTRIQUES POUR L'EQUIPEMENT DES BATIMENTS ET INFRASTRUCTURES DE L'UHA 
&gt; Famille de produits: BAES</t>
  </si>
  <si>
    <t>LOT 1 : PETITES FOURNITURES ELECTRIQUES POUR L'EQUIPEMENT DES BATIMENTS ET INFRASTRUCTURES DE L'UHA 
&gt; Famille de produits: PROTECTIONS</t>
  </si>
  <si>
    <t>Eco-participation éventuelle</t>
  </si>
  <si>
    <t>Réf. à entrer sur le webshop pour retrouver l'article 
(si différent colonne suivante)</t>
  </si>
  <si>
    <t xml:space="preserve">FRAIS DE COUPE DU CABLE, le cas échéant (détailler les modalités d'application ci-après):                       </t>
  </si>
  <si>
    <t>Famille de produits : EQUIPEMENTS</t>
  </si>
  <si>
    <t>Famille de produits : CABLES / FILS</t>
  </si>
  <si>
    <t>Identification de la sous-famille de correspondance de votre catalogue</t>
  </si>
  <si>
    <t>Fournitures</t>
  </si>
  <si>
    <t>Consommables</t>
  </si>
  <si>
    <t>SCHNEIDER</t>
  </si>
  <si>
    <t>WAGO</t>
  </si>
  <si>
    <t>BLM</t>
  </si>
  <si>
    <t>Autres marques</t>
  </si>
  <si>
    <t>Taux de remise (%) sur prix catalogue applicable à l'ensemble des articles de la sous-famille</t>
  </si>
  <si>
    <t>Achats hors-BPU,  sur catalogue : taux de remise par sous-famille de produits - Famille : EQUIPEMENTS</t>
  </si>
  <si>
    <t>Achats hors-BPU,  sur catalogue : taux de remise par sous-famille de produits - Famille : CHEMINEMENTS</t>
  </si>
  <si>
    <t>Fiche technique souhaitée</t>
  </si>
  <si>
    <t xml:space="preserve">Réf. à entrer sur le webshop pour retrouver l'article </t>
  </si>
  <si>
    <t>PUHT € remisé UHA</t>
  </si>
  <si>
    <t>C1</t>
  </si>
  <si>
    <t>C2</t>
  </si>
  <si>
    <t>C3</t>
  </si>
  <si>
    <t>C4</t>
  </si>
  <si>
    <t>C5</t>
  </si>
  <si>
    <t>C6</t>
  </si>
  <si>
    <t>C7</t>
  </si>
  <si>
    <t>C8</t>
  </si>
  <si>
    <t>C10</t>
  </si>
  <si>
    <t>C11</t>
  </si>
  <si>
    <t>C12</t>
  </si>
  <si>
    <t>C13</t>
  </si>
  <si>
    <t>C14</t>
  </si>
  <si>
    <t>C15</t>
  </si>
  <si>
    <t>TUBE ICTA 25 GRIS ATF LUBRIFIEE Couronne 100m.</t>
  </si>
  <si>
    <t>C16</t>
  </si>
  <si>
    <t>TUBE IRL 63 TULIP</t>
  </si>
  <si>
    <t xml:space="preserve">Couvercle pour goulotte queraz h54mm x p54mm L200mm 1 compartiment alu anodisé </t>
  </si>
  <si>
    <t>Goulotte appareillable queraz enclipsage direct h 134 x p 56mm L200mm PVC blanc</t>
  </si>
  <si>
    <t>GOULOTTE TA-C45 164/2X55 BLANC</t>
  </si>
  <si>
    <t>Socle pour goulotte queraz h134mmxp56mm L200mm 2compartiments alu RAL 9010 blanc</t>
  </si>
  <si>
    <t>GOULOTTE TA-C45 134/2X55 BLANC</t>
  </si>
  <si>
    <t>Goulotte 2 compartiments GBD 50x130 blanc à enclipsage direct en PVC</t>
  </si>
  <si>
    <t>C17</t>
  </si>
  <si>
    <t>Chemin de câble, tube, gaine…</t>
  </si>
  <si>
    <t xml:space="preserve">ATTENTION:  colonne "conditionnement proposé par le candidat": si l'article est vendu au mètre (ex: ICTA…), le candidat précisera "2 mètres" (par exemple). 
</t>
  </si>
  <si>
    <t>Afin de garantir la compatibilité et l'adaptabilité avec l'existant, l'Université commandera  sur catalogue  / hors BPU pour cette famille de produits lorsqu'il s'agira de réparations / pannes.</t>
  </si>
  <si>
    <t>BAES LED - type ULTRALED 2-45</t>
  </si>
  <si>
    <t>BAES ULTRALED ES</t>
  </si>
  <si>
    <t>Achats hors-BPU,  sur catalogue : taux de remise par sous-famille de produits - Famille : BAES</t>
  </si>
  <si>
    <t>Achats hors-BPU,  sur catalogue : taux de remise par sous-famille de produits - Famille : PROTECTIONS</t>
  </si>
  <si>
    <t>PROTECTIONS</t>
  </si>
  <si>
    <t>P1</t>
  </si>
  <si>
    <t>P2</t>
  </si>
  <si>
    <t>* Afin de garantir la comptatibilité et l'harmonie des futures installations, le candidat proposera des produits de la même marque, de préférence de marque LUMINOX EATON  (à défaut, la qualité sera au moins égale à cette marque).</t>
  </si>
  <si>
    <t>Pour information, les équipements en place à l'UHA sont en majorité de marques LUMINOX EATON.</t>
  </si>
  <si>
    <t>LEGRAND*</t>
  </si>
  <si>
    <r>
      <t xml:space="preserve">PROTECTIONS:                          
Compte tenu de la diversité des matériels en place dans les différents bâtiments de l'Université, et la nécessité de respecter les contraintes d’adaptabilité et de compatibilité avec l’existant, l'Université commandera en majorité sur catalogue pour cette famille de produits, au fur et à mesure des besoins.                          
</t>
    </r>
    <r>
      <rPr>
        <b/>
        <sz val="14"/>
        <color rgb="FFFF0000"/>
        <rFont val="Calibri"/>
        <family val="2"/>
        <scheme val="minor"/>
      </rPr>
      <t/>
    </r>
  </si>
  <si>
    <t>Types d'articles contenus dans la sous-famille de produit</t>
  </si>
  <si>
    <t>FRAIS DE PORT</t>
  </si>
  <si>
    <t>Equipement de protection et de sécurité pour électricien (Casque / lunette / gants isolés / grillage de signalisation / signalisation /consignation / vêtements)</t>
  </si>
  <si>
    <t xml:space="preserve">Taux de remise par marque </t>
  </si>
  <si>
    <t xml:space="preserve">REMISE VARIABLE SELON LE VOLUME D'ACHAT (chantier spécifique, …) : A partir de quel montant?  
Détailler les conditions et modalités ci-après : </t>
  </si>
  <si>
    <t xml:space="preserve">Les quantités estimatives indiquées sont données à titre indicatif et n'ont aucune valeur contractuelle. </t>
  </si>
  <si>
    <r>
      <rPr>
        <b/>
        <i/>
        <sz val="11"/>
        <rFont val="Calibri"/>
        <family val="2"/>
        <scheme val="minor"/>
      </rPr>
      <t>Marques</t>
    </r>
    <r>
      <rPr>
        <b/>
        <sz val="11"/>
        <rFont val="Calibri"/>
        <family val="2"/>
        <scheme val="minor"/>
      </rPr>
      <t xml:space="preserve"> </t>
    </r>
    <r>
      <rPr>
        <b/>
        <sz val="11"/>
        <color rgb="FF0070C0"/>
        <rFont val="Calibri"/>
        <family val="2"/>
        <scheme val="minor"/>
      </rPr>
      <t>(ligne ci-dessous à compléter par le titulaire)</t>
    </r>
    <r>
      <rPr>
        <b/>
        <i/>
        <sz val="11"/>
        <color rgb="FF0070C0"/>
        <rFont val="Calibri"/>
        <family val="2"/>
        <scheme val="minor"/>
      </rPr>
      <t xml:space="preserve"> </t>
    </r>
    <r>
      <rPr>
        <b/>
        <i/>
        <sz val="11"/>
        <rFont val="Calibri"/>
        <family val="2"/>
        <scheme val="minor"/>
      </rPr>
      <t>- Ex: Facom - Catu - Chauvin Arnoux...</t>
    </r>
  </si>
  <si>
    <t xml:space="preserve">FRAIS DE GESTION / ADMINISTRATIFS, le cas échéant (détailler les modalités d'application. Attention: ces frais sont limités à une seule application par commande, même en cas de factures / livraisons multiples) :                       </t>
  </si>
  <si>
    <t>AUTRES FRAIS, le cas échéant (assistance technique, autres services proposés au client, etc…. , cf. point VI du Cadre de mémoire technique). 
Détailler par type de prestation :</t>
  </si>
  <si>
    <t>Fil rigide</t>
  </si>
  <si>
    <t>ACCESSOIRES</t>
  </si>
  <si>
    <t>BLOC D'ECLAIRAGE DE SECURITE</t>
  </si>
  <si>
    <t>Coffret de proximité 32A IK07 4P - inter-sectVistop + bornier de terre Viking3 (Legrand 022607)</t>
  </si>
  <si>
    <t>Disjoncteur différentiel DX³4500 arrivée haute et départ bas à vis U+N 230V~ - 16A typeAC 30mA - courbe C - 2 modules (Legrand 410705)</t>
  </si>
  <si>
    <r>
      <t xml:space="preserve">Protections </t>
    </r>
    <r>
      <rPr>
        <sz val="10"/>
        <rFont val="Calibri"/>
        <family val="2"/>
        <scheme val="minor"/>
      </rPr>
      <t>(disjoncteurs / différentiels / parafoudres / acheminement / tableau et armoire / coupe-circuit / mise à la terre…)</t>
    </r>
  </si>
  <si>
    <t>REVISION : sur quel(s) indice(s) vous basez-vous pour réviser vos tarifs (détailler par famille de produit si nécessaire) :</t>
  </si>
  <si>
    <t>X</t>
  </si>
  <si>
    <t>Télérupteur 230V 16A avec levier - protections</t>
  </si>
  <si>
    <t>RUBAN ADHESIF ISOLANT "assortiment panaché de 10" 15X10MM</t>
  </si>
  <si>
    <t>Appareillage et accessoires</t>
  </si>
  <si>
    <t>MOULURE 90x55 - longueur 2 mètres</t>
  </si>
  <si>
    <t xml:space="preserve">Joint pour socle goulotte TA-45 </t>
  </si>
  <si>
    <t>COLLIER FIXATION TUBE Instacables pour conduits D.16-20/32 mm.</t>
  </si>
  <si>
    <r>
      <t xml:space="preserve">Ruban isolant électrique en PVC  - PREMIO 233 0,18-19-20/PVC/NOIR </t>
    </r>
    <r>
      <rPr>
        <sz val="9"/>
        <rFont val="Calibri"/>
        <family val="2"/>
        <scheme val="minor"/>
      </rPr>
      <t>(ou équivalent autre marque, de qualité égale ou supérieure)</t>
    </r>
  </si>
  <si>
    <t>P3</t>
  </si>
  <si>
    <t>P4</t>
  </si>
  <si>
    <t>P5</t>
  </si>
  <si>
    <t>* Ajouter des colonnes si nécessaire (ajout de marques non référencées ci-dessus, exemple marque de distributeur) et garder une colonne "autres marques" pour tous les autres articles, objet de ce lot, dont la marque n'est pas référencée ci-dessus.</t>
  </si>
  <si>
    <t>Les produits ci-dessous (articles E1 à E46) sont les produits référencés comme ceux étant le plus susceptibles d'être achetés par l'UHA dans cette famille de produits.</t>
  </si>
  <si>
    <t>MOULURES / ANGLES</t>
  </si>
  <si>
    <t>CHEMINS DE CABLE / TUBES / GAINES</t>
  </si>
  <si>
    <t>Les produits ci-dessous (articles C1 à C17) sont les produits référencés comme ceux étant le plus susceptibles d'être achetés par l'UHA dans cette famille de produits.</t>
  </si>
  <si>
    <t>*Autres marques</t>
  </si>
  <si>
    <t>Autres marques*</t>
  </si>
  <si>
    <t>P1'</t>
  </si>
  <si>
    <t>P1"</t>
  </si>
  <si>
    <t>Pour l'article P1, le candidat proposera le produit référencé à la marque (LEGRAND), et ajoutera, s'il le souhaite et si le prix proposé est plus attractif, 1 ou 2 références d'autres marques aux caractéristiques techniques identiques (Articles P1' et P1")</t>
  </si>
  <si>
    <t xml:space="preserve">Facultatif : Equivalent P1 : détailler libellé </t>
  </si>
  <si>
    <t>Facultatif : Equivalent P1 : détailler libellé</t>
  </si>
  <si>
    <t>N° référence du candidat</t>
  </si>
  <si>
    <r>
      <t xml:space="preserve">POURCENTAGE DE REMISE SUR LES PRIX CATALOGUE APPLICABLES A L'ENSEMBLE DES ARTICLES DE LA SOUS-FAMILLE :
</t>
    </r>
    <r>
      <rPr>
        <b/>
        <sz val="10"/>
        <rFont val="Calibri"/>
        <family val="2"/>
      </rPr>
      <t xml:space="preserve">(hors produits indiqués dans les onglets ci-après):          </t>
    </r>
    <r>
      <rPr>
        <b/>
        <sz val="11"/>
        <rFont val="Calibri"/>
        <family val="2"/>
      </rPr>
      <t xml:space="preserve">             </t>
    </r>
  </si>
  <si>
    <t xml:space="preserve">Lot 1: petites fournitures électriques pour l'équipement des bâtiments et infrastructures de l'UHA
</t>
  </si>
  <si>
    <t>NOTA : Les prix sont réputés complets et comprendre toutes les charges fiscales, parafiscales, écotaxes ou autres frappant obligatoirement la prestation, ainsi que tous les frais résultant de l’exécution des prestations incluant tous les frais (notamment le conditionnement, l'emballage et le transport jusqu'au lieu de livraison).</t>
  </si>
  <si>
    <t>PRIX</t>
  </si>
  <si>
    <t xml:space="preserve">Les quantités estimatives sont données uniquement à titre indicatif  et n'engagent pas l'UHA sur un volume annuel de commande. </t>
  </si>
  <si>
    <t>&gt; Colonne "Quantités estimatives annuelles"</t>
  </si>
  <si>
    <t>Il s'agit d'une référence interne donnée par l'UHA. Ces références pourront être reprises par les acheteurs sur leurs bons de commande (EJ) et par le titulaire sur ces factures, BL, statistiques...</t>
  </si>
  <si>
    <r>
      <t>&gt; Onglet 1 -  "</t>
    </r>
    <r>
      <rPr>
        <b/>
        <sz val="11"/>
        <rFont val="Calibri"/>
        <family val="2"/>
        <scheme val="minor"/>
      </rPr>
      <t>Comment renseigner le BPU</t>
    </r>
    <r>
      <rPr>
        <sz val="11"/>
        <rFont val="Calibri"/>
        <family val="2"/>
        <scheme val="minor"/>
      </rPr>
      <t>"</t>
    </r>
    <r>
      <rPr>
        <b/>
        <sz val="11"/>
        <rFont val="Calibri"/>
        <family val="2"/>
        <scheme val="minor"/>
      </rPr>
      <t xml:space="preserve"> </t>
    </r>
    <r>
      <rPr>
        <sz val="11"/>
        <rFont val="Calibri"/>
        <family val="2"/>
        <scheme val="minor"/>
      </rPr>
      <t>: notice de remplissage.</t>
    </r>
  </si>
  <si>
    <t>ACCORD-CADRE PORTANT SUR LA FOURNITURE DE MATERIEL ELECTRIQUE ET D'ECLAIRAGE  POUR L'UNIVERSITE DE HAUTE-ALSACE</t>
  </si>
  <si>
    <t>Le présent document comporte 7 onglets :</t>
  </si>
  <si>
    <r>
      <t>&gt; Onglet 2 - "</t>
    </r>
    <r>
      <rPr>
        <b/>
        <sz val="11"/>
        <rFont val="Calibri"/>
        <family val="2"/>
        <scheme val="minor"/>
      </rPr>
      <t>Généralités_à compléter</t>
    </r>
    <r>
      <rPr>
        <sz val="11"/>
        <rFont val="Calibri"/>
        <family val="2"/>
        <scheme val="minor"/>
      </rPr>
      <t xml:space="preserve"> " : réponses obligatoires pour l'ensemble des informations demandées dans cet onglet. En cas de difficulté, n'hésitez pas à faire remonter vos questions via le lien de la consultation sur la plateforme de dématérialisation de l'UHA, et dans les délais indiqués au règlement de la consultation. </t>
    </r>
  </si>
  <si>
    <r>
      <t xml:space="preserve">Le candidat doit </t>
    </r>
    <r>
      <rPr>
        <b/>
        <i/>
        <sz val="11"/>
        <rFont val="Calibri"/>
        <family val="2"/>
        <scheme val="minor"/>
      </rPr>
      <t>remplir avec précision TOUS les champs sur fond vert.</t>
    </r>
  </si>
  <si>
    <t>&gt; Colonne "N° article - réf. Interne UHA"</t>
  </si>
  <si>
    <t>Le conditionnement proposé par le candidat devra impérativement être adapté aux besoins de l’Université, sachant que les quantités estimatives indiquées  concernent le volume global annuel estimé ; ce volume est fragmenté dans le temps et entre les différentes composantes/services de l’UHA.</t>
  </si>
  <si>
    <t>&gt; Colonne "conditionnement souhaité"</t>
  </si>
  <si>
    <t>Unité / conditionnement souhaité par l'Université. Le conditionnement proposé par le candidat devra s'y approcher.</t>
  </si>
  <si>
    <t>EXCEPTION : onglet fils câbles (article 8.2.3 CCP)</t>
  </si>
  <si>
    <t>Le candidat indiquera le taux de remise accordé, valable pour toute la durée du marché. Les achats se feront sur demande de devis au préalable, tel que détaillé à l'article 8.2.3 du CCP.</t>
  </si>
  <si>
    <t>ACHATS HORS-BPU, SUR CATALOGUE</t>
  </si>
  <si>
    <t>Le candidat indiquera le taux de remise accordé par famille de produits et par marques identifiées dans les onglets suivants.</t>
  </si>
  <si>
    <t>Le cas échéant, il ajoutera autant de colonnes que nécessaire (ex : ajout de marques non référencées, marque de distributeur...) pour les marques non référencées par l'UHA et dont le taux de remise est jugé intéressant par le candidat.
Enfin, il gardera une colonne "autres marques" pour tous les autres articles, objet de ce lot, dont la marque n'est pas référencée dans les colonnes précédentes.</t>
  </si>
  <si>
    <r>
      <t>&gt; Onglets 3 à 7-</t>
    </r>
    <r>
      <rPr>
        <b/>
        <sz val="11"/>
        <rFont val="Calibri"/>
        <family val="2"/>
        <scheme val="minor"/>
      </rPr>
      <t xml:space="preserve"> un onglet par famille de produits</t>
    </r>
    <r>
      <rPr>
        <sz val="11"/>
        <rFont val="Calibri"/>
        <family val="2"/>
        <scheme val="minor"/>
      </rPr>
      <t xml:space="preserve"> : réponses obligatoires pour l'ensemble des lignes de ces onglets; les offres incomplètes seront déclarées irrégulières. . En cas de difficulté, n'hésitez pas à faire remonter vos questions via le lien de la consultation sur la plateforme de dématérialisation de l'UHA, et dans les délais indiqués au règlement de la consultation.</t>
    </r>
  </si>
  <si>
    <t>&gt; Colonne "fiche technique souhaitée"</t>
  </si>
  <si>
    <t>Le candidat joindra les fiches techniques pour toutes les lignes articles indiquées par une "X".</t>
  </si>
  <si>
    <t>Câble contrôle commande / câble de transmission /câble haute température, câbles conformes aux Euroclasses CPR (ex. Cca)</t>
  </si>
  <si>
    <t>Couronnes de fil (bleu, vert, autres couleurs normalisées)….</t>
  </si>
  <si>
    <t>PRO3P32A</t>
  </si>
  <si>
    <t>AX61022</t>
  </si>
  <si>
    <t>1200m.</t>
  </si>
  <si>
    <t>200m.</t>
  </si>
  <si>
    <t>2000m.</t>
  </si>
  <si>
    <t>300m.</t>
  </si>
  <si>
    <t>EATON</t>
  </si>
  <si>
    <t>Moulures et plinthes (accessoires)</t>
  </si>
  <si>
    <t>Goulottes (PVC)</t>
  </si>
  <si>
    <t>Outillage à main</t>
  </si>
  <si>
    <t>Appareils de mesure</t>
  </si>
  <si>
    <t xml:space="preserve">Outillage électroportatif et consommables </t>
  </si>
  <si>
    <t xml:space="preserve">Frais de port  </t>
  </si>
  <si>
    <t>B.E.G</t>
  </si>
  <si>
    <t>Câble de communication/ câble informatique</t>
  </si>
  <si>
    <t>Câble courant faible/ de sécurité</t>
  </si>
  <si>
    <t xml:space="preserve">Quantités estimatives sur 4 ans </t>
  </si>
  <si>
    <t>Cable audio /câble coaxial / Câble RJ45 cuivre (Cat 5e, Cat 6, Cat 6a, Cat7..) blindé ou non blindé, conforme aux normes de câblage structuré(ISO/IEC, EN)</t>
  </si>
  <si>
    <t>Câbles cuivre de type CAT7 S/FTP</t>
  </si>
  <si>
    <t>Quantités estimatives sur 4 ans</t>
  </si>
  <si>
    <t>FC9</t>
  </si>
  <si>
    <t>FC10</t>
  </si>
  <si>
    <t xml:space="preserve">Frais de port si commande urgente : </t>
  </si>
  <si>
    <t>DATE LIMITE DE REMISE DES OFFRES : 12/02/2026 - 12h00</t>
  </si>
  <si>
    <t>CABLE FR‑N1X6G3 3G1,5</t>
  </si>
  <si>
    <t xml:space="preserve">CABLE FR‑N1X6G3 3G1,5 </t>
  </si>
  <si>
    <t xml:space="preserve">CABLE FR‑N1X6G3 5G1,5 </t>
  </si>
  <si>
    <t>CABLE FR‑N1X6G3 5G1,5</t>
  </si>
  <si>
    <t>CABLE FR‑N1X6G3 3G2,5</t>
  </si>
  <si>
    <t xml:space="preserve">CABLE FR‑N1X6G3 5G2,5 </t>
  </si>
  <si>
    <t>CABLE FR‑N1X6G3 5G2,5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</si>
</sst>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
    <numFmt numFmtId="165" formatCode="00000"/>
    <numFmt numFmtId="166" formatCode="#,##0.00\ &quot;€&quot;"/>
    <numFmt numFmtId="167" formatCode="000000"/>
  </numFmts>
  <fonts count="69" x14ac:knownFonts="1">
    <font>
      <sz val="11"/>
      <color theme="1"/>
      <name val="Calibri"/>
      <family val="2"/>
      <scheme val="minor"/>
    </font>
    <font>
      <sz val="10"/>
      <color theme="1"/>
      <name val="Calibri"/>
      <family val="2"/>
      <scheme val="minor"/>
    </font>
    <font>
      <sz val="10"/>
      <name val="Arial"/>
      <family val="2"/>
    </font>
    <font>
      <b/>
      <sz val="11"/>
      <color theme="1"/>
      <name val="Calibri"/>
      <family val="2"/>
      <scheme val="minor"/>
    </font>
    <font>
      <sz val="11"/>
      <color theme="1"/>
      <name val="Calibri"/>
      <family val="2"/>
      <scheme val="minor"/>
    </font>
    <font>
      <sz val="11"/>
      <color rgb="FFFF0000"/>
      <name val="Calibri"/>
      <family val="2"/>
      <scheme val="minor"/>
    </font>
    <font>
      <sz val="10"/>
      <name val="Calibri"/>
      <family val="2"/>
      <scheme val="minor"/>
    </font>
    <font>
      <sz val="11"/>
      <name val="Calibri"/>
      <family val="2"/>
      <scheme val="minor"/>
    </font>
    <font>
      <sz val="14"/>
      <name val="Calibri"/>
      <family val="2"/>
      <scheme val="minor"/>
    </font>
    <font>
      <b/>
      <u/>
      <sz val="14"/>
      <name val="Calibri"/>
      <family val="2"/>
      <scheme val="minor"/>
    </font>
    <font>
      <b/>
      <sz val="12"/>
      <name val="Calibri"/>
      <family val="2"/>
      <scheme val="minor"/>
    </font>
    <font>
      <sz val="12"/>
      <color theme="1"/>
      <name val="Calibri"/>
      <family val="2"/>
      <scheme val="minor"/>
    </font>
    <font>
      <b/>
      <sz val="12"/>
      <color rgb="FFFF0000"/>
      <name val="Calibri"/>
      <family val="2"/>
      <scheme val="minor"/>
    </font>
    <font>
      <b/>
      <sz val="12"/>
      <color rgb="FF0070C0"/>
      <name val="Calibri"/>
      <family val="2"/>
      <scheme val="minor"/>
    </font>
    <font>
      <sz val="12"/>
      <color rgb="FF0070C0"/>
      <name val="Calibri"/>
      <family val="2"/>
      <scheme val="minor"/>
    </font>
    <font>
      <sz val="14"/>
      <color theme="1"/>
      <name val="Calibri"/>
      <family val="2"/>
      <scheme val="minor"/>
    </font>
    <font>
      <sz val="12"/>
      <name val="Calibri"/>
      <family val="2"/>
      <scheme val="minor"/>
    </font>
    <font>
      <b/>
      <u/>
      <sz val="11"/>
      <name val="Calibri"/>
      <family val="2"/>
      <scheme val="minor"/>
    </font>
    <font>
      <b/>
      <sz val="11"/>
      <color indexed="8"/>
      <name val="Calibri"/>
      <family val="2"/>
      <scheme val="minor"/>
    </font>
    <font>
      <b/>
      <sz val="11"/>
      <color indexed="8"/>
      <name val="Calibri"/>
      <family val="2"/>
    </font>
    <font>
      <b/>
      <sz val="11"/>
      <name val="Calibri"/>
      <family val="2"/>
    </font>
    <font>
      <b/>
      <sz val="11"/>
      <name val="Wingdings"/>
      <charset val="2"/>
    </font>
    <font>
      <b/>
      <sz val="11"/>
      <name val="Calibri"/>
      <family val="2"/>
      <scheme val="minor"/>
    </font>
    <font>
      <sz val="12"/>
      <name val="Arial"/>
      <family val="2"/>
    </font>
    <font>
      <u/>
      <sz val="11"/>
      <name val="Calibri"/>
      <family val="2"/>
      <scheme val="minor"/>
    </font>
    <font>
      <b/>
      <sz val="11"/>
      <color rgb="FFFF0000"/>
      <name val="Calibri"/>
      <family val="2"/>
      <scheme val="minor"/>
    </font>
    <font>
      <b/>
      <sz val="10"/>
      <name val="Calibri"/>
      <family val="2"/>
      <scheme val="minor"/>
    </font>
    <font>
      <strike/>
      <sz val="11"/>
      <color theme="1"/>
      <name val="Calibri"/>
      <family val="2"/>
      <scheme val="minor"/>
    </font>
    <font>
      <i/>
      <sz val="11"/>
      <color theme="1"/>
      <name val="Calibri"/>
      <family val="2"/>
      <scheme val="minor"/>
    </font>
    <font>
      <b/>
      <sz val="12"/>
      <color theme="1"/>
      <name val="Calibri"/>
      <family val="2"/>
      <scheme val="minor"/>
    </font>
    <font>
      <b/>
      <sz val="11"/>
      <color rgb="FF0070C0"/>
      <name val="Calibri"/>
      <family val="2"/>
      <scheme val="minor"/>
    </font>
    <font>
      <sz val="11"/>
      <color rgb="FF0070C0"/>
      <name val="Calibri"/>
      <family val="2"/>
      <scheme val="minor"/>
    </font>
    <font>
      <sz val="11"/>
      <color rgb="FFC00000"/>
      <name val="Calibri"/>
      <family val="2"/>
      <scheme val="minor"/>
    </font>
    <font>
      <sz val="11"/>
      <color theme="9" tint="-0.249977111117893"/>
      <name val="Calibri"/>
      <family val="2"/>
      <scheme val="minor"/>
    </font>
    <font>
      <sz val="9"/>
      <color theme="1"/>
      <name val="Arial"/>
      <family val="2"/>
    </font>
    <font>
      <sz val="18"/>
      <color theme="3"/>
      <name val="Cambria"/>
      <family val="2"/>
      <scheme val="major"/>
    </font>
    <font>
      <b/>
      <sz val="15"/>
      <color theme="3"/>
      <name val="Arial"/>
      <family val="2"/>
    </font>
    <font>
      <b/>
      <sz val="13"/>
      <color theme="3"/>
      <name val="Arial"/>
      <family val="2"/>
    </font>
    <font>
      <b/>
      <sz val="11"/>
      <color theme="3"/>
      <name val="Arial"/>
      <family val="2"/>
    </font>
    <font>
      <sz val="9"/>
      <color rgb="FF006100"/>
      <name val="Arial"/>
      <family val="2"/>
    </font>
    <font>
      <sz val="9"/>
      <color rgb="FF9C0006"/>
      <name val="Arial"/>
      <family val="2"/>
    </font>
    <font>
      <sz val="9"/>
      <color rgb="FF9C6500"/>
      <name val="Arial"/>
      <family val="2"/>
    </font>
    <font>
      <sz val="9"/>
      <color rgb="FF3F3F76"/>
      <name val="Arial"/>
      <family val="2"/>
    </font>
    <font>
      <b/>
      <sz val="9"/>
      <color rgb="FF3F3F3F"/>
      <name val="Arial"/>
      <family val="2"/>
    </font>
    <font>
      <b/>
      <sz val="9"/>
      <color rgb="FFFA7D00"/>
      <name val="Arial"/>
      <family val="2"/>
    </font>
    <font>
      <sz val="9"/>
      <color rgb="FFFA7D00"/>
      <name val="Arial"/>
      <family val="2"/>
    </font>
    <font>
      <b/>
      <sz val="9"/>
      <color theme="0"/>
      <name val="Arial"/>
      <family val="2"/>
    </font>
    <font>
      <sz val="9"/>
      <color rgb="FFFF0000"/>
      <name val="Arial"/>
      <family val="2"/>
    </font>
    <font>
      <i/>
      <sz val="9"/>
      <color rgb="FF7F7F7F"/>
      <name val="Arial"/>
      <family val="2"/>
    </font>
    <font>
      <b/>
      <sz val="9"/>
      <color theme="1"/>
      <name val="Arial"/>
      <family val="2"/>
    </font>
    <font>
      <sz val="9"/>
      <color theme="0"/>
      <name val="Arial"/>
      <family val="2"/>
    </font>
    <font>
      <sz val="9"/>
      <name val="Arial"/>
      <family val="2"/>
    </font>
    <font>
      <u/>
      <sz val="11"/>
      <color rgb="FFFF0000"/>
      <name val="Calibri"/>
      <family val="2"/>
      <scheme val="minor"/>
    </font>
    <font>
      <b/>
      <sz val="10"/>
      <color theme="1"/>
      <name val="Calibri"/>
      <family val="2"/>
      <scheme val="minor"/>
    </font>
    <font>
      <b/>
      <sz val="10"/>
      <color theme="1"/>
      <name val="Verdana"/>
      <family val="2"/>
    </font>
    <font>
      <sz val="12"/>
      <color rgb="FFFF0000"/>
      <name val="Calibri"/>
      <family val="2"/>
      <scheme val="minor"/>
    </font>
    <font>
      <b/>
      <sz val="14"/>
      <color rgb="FFFF0000"/>
      <name val="Calibri"/>
      <family val="2"/>
      <scheme val="minor"/>
    </font>
    <font>
      <b/>
      <sz val="10"/>
      <name val="Calibri"/>
      <family val="2"/>
    </font>
    <font>
      <b/>
      <sz val="11"/>
      <color rgb="FFFF0000"/>
      <name val="Calibri"/>
      <family val="2"/>
    </font>
    <font>
      <b/>
      <i/>
      <sz val="11"/>
      <color indexed="8"/>
      <name val="Calibri"/>
      <family val="2"/>
    </font>
    <font>
      <b/>
      <i/>
      <sz val="11"/>
      <name val="Calibri"/>
      <family val="2"/>
      <scheme val="minor"/>
    </font>
    <font>
      <b/>
      <i/>
      <sz val="11"/>
      <color rgb="FF0070C0"/>
      <name val="Calibri"/>
      <family val="2"/>
      <scheme val="minor"/>
    </font>
    <font>
      <sz val="9"/>
      <name val="Calibri"/>
      <family val="2"/>
      <scheme val="minor"/>
    </font>
    <font>
      <b/>
      <sz val="10"/>
      <color rgb="FF0070C0"/>
      <name val="Calibri"/>
      <family val="2"/>
      <scheme val="minor"/>
    </font>
    <font>
      <sz val="10"/>
      <color rgb="FF0070C0"/>
      <name val="Calibri"/>
      <family val="2"/>
      <scheme val="minor"/>
    </font>
    <font>
      <i/>
      <sz val="10"/>
      <color theme="1"/>
      <name val="Calibri"/>
      <family val="2"/>
      <scheme val="minor"/>
    </font>
    <font>
      <i/>
      <sz val="10"/>
      <color rgb="FF0070C0"/>
      <name val="Calibri"/>
      <family val="2"/>
      <scheme val="minor"/>
    </font>
    <font>
      <sz val="11"/>
      <color indexed="8"/>
      <name val="Calibri"/>
      <family val="2"/>
      <scheme val="minor"/>
    </font>
    <font>
      <b/>
      <i/>
      <u/>
      <sz val="11"/>
      <name val="Calibri"/>
      <family val="2"/>
      <scheme val="minor"/>
    </font>
  </fonts>
  <fills count="4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FFFF00"/>
        <bgColor indexed="64"/>
      </patternFill>
    </fill>
    <fill>
      <patternFill patternType="solid">
        <fgColor indexed="9"/>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rgb="FFFDF09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79998168889431442"/>
        <bgColor indexed="64"/>
      </patternFill>
    </fill>
    <fill>
      <patternFill patternType="solid">
        <fgColor theme="1" tint="0.499984740745262"/>
        <bgColor indexed="64"/>
      </patternFill>
    </fill>
    <fill>
      <patternFill patternType="solid">
        <fgColor theme="0" tint="-0.14999847407452621"/>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s>
  <cellStyleXfs count="48">
    <xf numFmtId="0" fontId="0" fillId="0" borderId="0"/>
    <xf numFmtId="0" fontId="2" fillId="0" borderId="0"/>
    <xf numFmtId="0" fontId="2" fillId="0" borderId="0"/>
    <xf numFmtId="9" fontId="4" fillId="0" borderId="0" applyFont="0" applyFill="0" applyBorder="0" applyAlignment="0" applyProtection="0"/>
    <xf numFmtId="44" fontId="4" fillId="0" borderId="0" applyFont="0" applyFill="0" applyBorder="0" applyAlignment="0" applyProtection="0"/>
    <xf numFmtId="0" fontId="34" fillId="0" borderId="0"/>
    <xf numFmtId="0" fontId="35" fillId="0" borderId="0" applyNumberFormat="0" applyFill="0" applyBorder="0" applyAlignment="0" applyProtection="0"/>
    <xf numFmtId="0" fontId="36" fillId="0" borderId="49" applyNumberFormat="0" applyFill="0" applyAlignment="0" applyProtection="0"/>
    <xf numFmtId="0" fontId="37" fillId="0" borderId="50" applyNumberFormat="0" applyFill="0" applyAlignment="0" applyProtection="0"/>
    <xf numFmtId="0" fontId="38" fillId="0" borderId="51" applyNumberFormat="0" applyFill="0" applyAlignment="0" applyProtection="0"/>
    <xf numFmtId="0" fontId="38" fillId="0" borderId="0" applyNumberFormat="0" applyFill="0" applyBorder="0" applyAlignment="0" applyProtection="0"/>
    <xf numFmtId="0" fontId="39" fillId="15" borderId="0" applyNumberFormat="0" applyBorder="0" applyAlignment="0" applyProtection="0"/>
    <xf numFmtId="0" fontId="40" fillId="16" borderId="0" applyNumberFormat="0" applyBorder="0" applyAlignment="0" applyProtection="0"/>
    <xf numFmtId="0" fontId="41" fillId="17" borderId="0" applyNumberFormat="0" applyBorder="0" applyAlignment="0" applyProtection="0"/>
    <xf numFmtId="0" fontId="42" fillId="18" borderId="52" applyNumberFormat="0" applyAlignment="0" applyProtection="0"/>
    <xf numFmtId="0" fontId="43" fillId="19" borderId="53" applyNumberFormat="0" applyAlignment="0" applyProtection="0"/>
    <xf numFmtId="0" fontId="44" fillId="19" borderId="52" applyNumberFormat="0" applyAlignment="0" applyProtection="0"/>
    <xf numFmtId="0" fontId="45" fillId="0" borderId="54" applyNumberFormat="0" applyFill="0" applyAlignment="0" applyProtection="0"/>
    <xf numFmtId="0" fontId="46" fillId="20" borderId="55" applyNumberFormat="0" applyAlignment="0" applyProtection="0"/>
    <xf numFmtId="0" fontId="47" fillId="0" borderId="0" applyNumberFormat="0" applyFill="0" applyBorder="0" applyAlignment="0" applyProtection="0"/>
    <xf numFmtId="0" fontId="34" fillId="21" borderId="56" applyNumberFormat="0" applyFont="0" applyAlignment="0" applyProtection="0"/>
    <xf numFmtId="0" fontId="48" fillId="0" borderId="0" applyNumberFormat="0" applyFill="0" applyBorder="0" applyAlignment="0" applyProtection="0"/>
    <xf numFmtId="0" fontId="49" fillId="0" borderId="57" applyNumberFormat="0" applyFill="0" applyAlignment="0" applyProtection="0"/>
    <xf numFmtId="0" fontId="50" fillId="22"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50" fillId="25" borderId="0" applyNumberFormat="0" applyBorder="0" applyAlignment="0" applyProtection="0"/>
    <xf numFmtId="0" fontId="50" fillId="26"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0" fontId="50" fillId="29" borderId="0" applyNumberFormat="0" applyBorder="0" applyAlignment="0" applyProtection="0"/>
    <xf numFmtId="0" fontId="50" fillId="30"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34" fillId="35" borderId="0" applyNumberFormat="0" applyBorder="0" applyAlignment="0" applyProtection="0"/>
    <xf numFmtId="0" fontId="34" fillId="36" borderId="0" applyNumberFormat="0" applyBorder="0" applyAlignment="0" applyProtection="0"/>
    <xf numFmtId="0" fontId="50" fillId="37" borderId="0" applyNumberFormat="0" applyBorder="0" applyAlignment="0" applyProtection="0"/>
    <xf numFmtId="0" fontId="50" fillId="38"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50" fillId="45" borderId="0" applyNumberFormat="0" applyBorder="0" applyAlignment="0" applyProtection="0"/>
    <xf numFmtId="9" fontId="34" fillId="0" borderId="0" applyFont="0" applyFill="0" applyBorder="0" applyAlignment="0" applyProtection="0"/>
  </cellStyleXfs>
  <cellXfs count="710">
    <xf numFmtId="0" fontId="0" fillId="0" borderId="0" xfId="0"/>
    <xf numFmtId="0" fontId="3" fillId="0" borderId="0" xfId="0" applyFont="1"/>
    <xf numFmtId="0" fontId="0" fillId="0" borderId="0" xfId="0" applyFont="1"/>
    <xf numFmtId="0" fontId="1" fillId="6" borderId="0" xfId="0" applyFont="1" applyFill="1" applyAlignment="1" applyProtection="1">
      <alignment vertical="center"/>
    </xf>
    <xf numFmtId="0" fontId="1" fillId="0" borderId="0" xfId="0" applyFont="1" applyAlignment="1" applyProtection="1">
      <alignment vertical="center"/>
    </xf>
    <xf numFmtId="0" fontId="7" fillId="2" borderId="0" xfId="0" applyFont="1" applyFill="1" applyAlignment="1" applyProtection="1">
      <alignment horizontal="center" vertical="center"/>
      <protection locked="0"/>
    </xf>
    <xf numFmtId="0" fontId="0" fillId="6" borderId="0" xfId="0" applyFill="1" applyAlignment="1" applyProtection="1">
      <alignment vertical="center"/>
      <protection locked="0"/>
    </xf>
    <xf numFmtId="0" fontId="0" fillId="0" borderId="0" xfId="0" applyAlignment="1" applyProtection="1">
      <alignment vertical="center"/>
      <protection locked="0"/>
    </xf>
    <xf numFmtId="0" fontId="0" fillId="0" borderId="0" xfId="0" applyProtection="1">
      <protection locked="0"/>
    </xf>
    <xf numFmtId="0" fontId="8" fillId="0" borderId="0" xfId="2" applyFont="1"/>
    <xf numFmtId="0" fontId="2" fillId="0" borderId="0" xfId="2"/>
    <xf numFmtId="0" fontId="6" fillId="0" borderId="0" xfId="2" applyFont="1"/>
    <xf numFmtId="0" fontId="9" fillId="0" borderId="0" xfId="2" applyFont="1" applyAlignment="1">
      <alignment horizontal="center"/>
    </xf>
    <xf numFmtId="0" fontId="11" fillId="0" borderId="0" xfId="0" applyFont="1"/>
    <xf numFmtId="0" fontId="7" fillId="0" borderId="0" xfId="2" applyFont="1" applyBorder="1"/>
    <xf numFmtId="0" fontId="17" fillId="0" borderId="0" xfId="2" applyFont="1" applyBorder="1" applyAlignment="1">
      <alignment horizontal="center"/>
    </xf>
    <xf numFmtId="0" fontId="4" fillId="0" borderId="0" xfId="0" applyFont="1"/>
    <xf numFmtId="0" fontId="4" fillId="6" borderId="0" xfId="0" applyFont="1" applyFill="1" applyAlignment="1" applyProtection="1">
      <alignment vertical="center"/>
    </xf>
    <xf numFmtId="0" fontId="4" fillId="6"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4" fillId="2" borderId="0" xfId="0" applyFont="1" applyFill="1" applyAlignment="1" applyProtection="1">
      <alignment vertical="center"/>
    </xf>
    <xf numFmtId="0" fontId="4" fillId="2" borderId="0" xfId="0" applyFont="1" applyFill="1" applyAlignment="1" applyProtection="1">
      <alignment vertical="center"/>
      <protection locked="0"/>
    </xf>
    <xf numFmtId="0" fontId="16" fillId="0" borderId="0" xfId="2" applyFont="1"/>
    <xf numFmtId="0" fontId="23" fillId="0" borderId="0" xfId="2" applyFont="1"/>
    <xf numFmtId="0" fontId="20" fillId="2" borderId="0" xfId="0" applyFont="1" applyFill="1" applyBorder="1" applyAlignment="1" applyProtection="1">
      <alignment horizontal="left" vertical="center"/>
    </xf>
    <xf numFmtId="0" fontId="3" fillId="2" borderId="0" xfId="0" applyFont="1" applyFill="1" applyBorder="1" applyAlignment="1" applyProtection="1">
      <alignment vertical="center"/>
    </xf>
    <xf numFmtId="0" fontId="4" fillId="2" borderId="0" xfId="0" applyFont="1" applyFill="1" applyAlignment="1" applyProtection="1">
      <alignment horizontal="center" vertical="center"/>
    </xf>
    <xf numFmtId="0" fontId="1" fillId="2" borderId="0" xfId="0" applyFont="1" applyFill="1" applyAlignment="1" applyProtection="1">
      <alignment vertical="center"/>
    </xf>
    <xf numFmtId="164" fontId="1" fillId="2" borderId="0" xfId="0" applyNumberFormat="1" applyFont="1" applyFill="1" applyAlignment="1" applyProtection="1">
      <alignment vertical="center"/>
    </xf>
    <xf numFmtId="0" fontId="4" fillId="2" borderId="0" xfId="0" applyFont="1" applyFill="1" applyAlignment="1" applyProtection="1">
      <alignment horizontal="center" vertical="center"/>
      <protection locked="0"/>
    </xf>
    <xf numFmtId="0" fontId="0" fillId="2" borderId="0" xfId="0" applyFill="1" applyAlignment="1" applyProtection="1">
      <alignment vertical="center"/>
      <protection locked="0"/>
    </xf>
    <xf numFmtId="164" fontId="0" fillId="2" borderId="0" xfId="0" applyNumberFormat="1" applyFill="1" applyAlignment="1" applyProtection="1">
      <alignment vertical="center"/>
      <protection locked="0"/>
    </xf>
    <xf numFmtId="0" fontId="3" fillId="2" borderId="0" xfId="0" applyFont="1" applyFill="1" applyAlignment="1" applyProtection="1">
      <alignment vertical="center"/>
      <protection locked="0"/>
    </xf>
    <xf numFmtId="0" fontId="0" fillId="0" borderId="0" xfId="0" applyFont="1"/>
    <xf numFmtId="0" fontId="0" fillId="0" borderId="0" xfId="0" applyFill="1"/>
    <xf numFmtId="0" fontId="1" fillId="2" borderId="1" xfId="0" applyFont="1" applyFill="1" applyBorder="1" applyAlignment="1">
      <alignment horizontal="left" vertical="center"/>
    </xf>
    <xf numFmtId="0" fontId="1" fillId="2" borderId="0" xfId="0" applyFont="1" applyFill="1" applyBorder="1"/>
    <xf numFmtId="0" fontId="0" fillId="2" borderId="0" xfId="0" applyFont="1" applyFill="1"/>
    <xf numFmtId="0" fontId="27" fillId="2" borderId="0" xfId="0" applyFont="1" applyFill="1"/>
    <xf numFmtId="0" fontId="0" fillId="2" borderId="0" xfId="0" applyFill="1"/>
    <xf numFmtId="0" fontId="3" fillId="0" borderId="0" xfId="0" applyFont="1"/>
    <xf numFmtId="0" fontId="0" fillId="0" borderId="0" xfId="0" applyFont="1"/>
    <xf numFmtId="0" fontId="0" fillId="2" borderId="0" xfId="0" applyFont="1" applyFill="1"/>
    <xf numFmtId="0" fontId="0" fillId="0" borderId="0" xfId="0" applyBorder="1"/>
    <xf numFmtId="0" fontId="0" fillId="0" borderId="0" xfId="0" applyFont="1" applyBorder="1"/>
    <xf numFmtId="0" fontId="0" fillId="0" borderId="0" xfId="0" applyFont="1" applyAlignment="1">
      <alignment wrapText="1"/>
    </xf>
    <xf numFmtId="0" fontId="0" fillId="0" borderId="0" xfId="0" applyFont="1" applyAlignment="1">
      <alignment vertical="center"/>
    </xf>
    <xf numFmtId="0" fontId="0" fillId="0" borderId="0" xfId="0" applyAlignment="1">
      <alignment horizontal="center" wrapText="1"/>
    </xf>
    <xf numFmtId="0" fontId="0" fillId="0" borderId="0" xfId="0"/>
    <xf numFmtId="0" fontId="0" fillId="0" borderId="0" xfId="0" applyFont="1"/>
    <xf numFmtId="0" fontId="0" fillId="2" borderId="0" xfId="0" applyFont="1" applyFill="1" applyBorder="1"/>
    <xf numFmtId="0" fontId="0" fillId="0" borderId="0" xfId="0" applyAlignment="1">
      <alignment wrapText="1"/>
    </xf>
    <xf numFmtId="0" fontId="0" fillId="0" borderId="0" xfId="0" applyBorder="1" applyAlignment="1"/>
    <xf numFmtId="0" fontId="0" fillId="0" borderId="0" xfId="0" applyAlignment="1"/>
    <xf numFmtId="0" fontId="14" fillId="0" borderId="0" xfId="0" applyFont="1" applyAlignment="1">
      <alignment horizontal="left"/>
    </xf>
    <xf numFmtId="0" fontId="4" fillId="0" borderId="0" xfId="0" applyFont="1" applyFill="1" applyBorder="1" applyAlignment="1">
      <alignment horizontal="left" vertical="top" wrapText="1"/>
    </xf>
    <xf numFmtId="0" fontId="21" fillId="2" borderId="0" xfId="0" applyFont="1" applyFill="1" applyBorder="1" applyAlignment="1" applyProtection="1">
      <alignment horizontal="left" vertical="center"/>
      <protection locked="0"/>
    </xf>
    <xf numFmtId="0" fontId="0" fillId="2" borderId="0" xfId="0" applyFont="1" applyFill="1" applyAlignment="1" applyProtection="1">
      <alignment vertical="center"/>
      <protection locked="0"/>
    </xf>
    <xf numFmtId="0" fontId="0" fillId="0" borderId="0" xfId="0" applyAlignment="1">
      <alignment vertical="top"/>
    </xf>
    <xf numFmtId="0" fontId="0" fillId="0" borderId="0" xfId="0" applyAlignment="1">
      <alignment wrapText="1"/>
    </xf>
    <xf numFmtId="0" fontId="0" fillId="0" borderId="0" xfId="0" applyAlignment="1">
      <alignment wrapText="1"/>
    </xf>
    <xf numFmtId="0" fontId="0" fillId="0" borderId="0" xfId="0"/>
    <xf numFmtId="0" fontId="3" fillId="0" borderId="0" xfId="0" applyFont="1"/>
    <xf numFmtId="0" fontId="0" fillId="0" borderId="0" xfId="0" applyFont="1"/>
    <xf numFmtId="0" fontId="0" fillId="0" borderId="0" xfId="0" applyFont="1" applyAlignment="1">
      <alignment horizontal="center"/>
    </xf>
    <xf numFmtId="0" fontId="0" fillId="0" borderId="0" xfId="0" applyAlignment="1">
      <alignment horizontal="center"/>
    </xf>
    <xf numFmtId="0" fontId="0" fillId="2" borderId="0" xfId="0" applyFont="1" applyFill="1" applyAlignment="1">
      <alignment horizontal="center"/>
    </xf>
    <xf numFmtId="2" fontId="0" fillId="0" borderId="0" xfId="0" applyNumberFormat="1" applyFont="1"/>
    <xf numFmtId="0" fontId="0" fillId="0" borderId="1" xfId="0" applyFont="1" applyBorder="1" applyAlignment="1">
      <alignment vertical="center"/>
    </xf>
    <xf numFmtId="0" fontId="0" fillId="0" borderId="0" xfId="0" applyFont="1" applyBorder="1" applyAlignment="1">
      <alignment vertical="center"/>
    </xf>
    <xf numFmtId="0" fontId="0" fillId="2" borderId="0" xfId="0" applyFont="1" applyFill="1" applyBorder="1" applyAlignment="1">
      <alignment horizontal="center"/>
    </xf>
    <xf numFmtId="0" fontId="1" fillId="2" borderId="1" xfId="0" applyFont="1" applyFill="1" applyBorder="1" applyAlignment="1">
      <alignment horizontal="center" vertical="center"/>
    </xf>
    <xf numFmtId="0" fontId="0" fillId="2" borderId="19" xfId="0" applyFont="1" applyFill="1" applyBorder="1" applyAlignment="1">
      <alignment horizontal="center"/>
    </xf>
    <xf numFmtId="10" fontId="0" fillId="0" borderId="0" xfId="0" applyNumberFormat="1" applyAlignment="1">
      <alignment horizontal="center"/>
    </xf>
    <xf numFmtId="2" fontId="22" fillId="10" borderId="14" xfId="0" applyNumberFormat="1" applyFont="1" applyFill="1" applyBorder="1" applyAlignment="1">
      <alignment vertical="center" wrapText="1"/>
    </xf>
    <xf numFmtId="10" fontId="22" fillId="10" borderId="14" xfId="0" applyNumberFormat="1" applyFont="1" applyFill="1" applyBorder="1" applyAlignment="1">
      <alignment vertical="center" wrapText="1"/>
    </xf>
    <xf numFmtId="2" fontId="0" fillId="10" borderId="1" xfId="0" applyNumberFormat="1" applyFont="1" applyFill="1" applyBorder="1" applyAlignment="1">
      <alignment vertical="center"/>
    </xf>
    <xf numFmtId="10" fontId="0" fillId="10" borderId="1" xfId="0" applyNumberFormat="1" applyFont="1" applyFill="1" applyBorder="1" applyAlignment="1">
      <alignment vertical="center"/>
    </xf>
    <xf numFmtId="0" fontId="0" fillId="10" borderId="0" xfId="0" applyFont="1" applyFill="1"/>
    <xf numFmtId="0" fontId="0" fillId="10" borderId="0" xfId="0" applyFill="1"/>
    <xf numFmtId="1" fontId="0" fillId="0" borderId="0" xfId="0" applyNumberFormat="1" applyFont="1"/>
    <xf numFmtId="2" fontId="0" fillId="0" borderId="0" xfId="0" applyNumberFormat="1" applyFont="1" applyAlignment="1">
      <alignment vertical="center"/>
    </xf>
    <xf numFmtId="9" fontId="0" fillId="0" borderId="0" xfId="3" applyFont="1"/>
    <xf numFmtId="9" fontId="0" fillId="0" borderId="0" xfId="3" applyFont="1" applyAlignment="1">
      <alignment wrapText="1"/>
    </xf>
    <xf numFmtId="2" fontId="3" fillId="0" borderId="0" xfId="0" applyNumberFormat="1" applyFont="1" applyAlignment="1">
      <alignment vertical="center"/>
    </xf>
    <xf numFmtId="10" fontId="0" fillId="0" borderId="0" xfId="0" applyNumberFormat="1" applyFont="1" applyAlignment="1">
      <alignment vertical="center"/>
    </xf>
    <xf numFmtId="9" fontId="32" fillId="13" borderId="1" xfId="3" applyNumberFormat="1" applyFont="1" applyFill="1" applyBorder="1" applyAlignment="1">
      <alignment vertical="center"/>
    </xf>
    <xf numFmtId="1" fontId="3" fillId="0" borderId="0" xfId="0" applyNumberFormat="1" applyFont="1" applyAlignment="1">
      <alignment vertical="center"/>
    </xf>
    <xf numFmtId="0" fontId="0" fillId="0" borderId="0" xfId="0"/>
    <xf numFmtId="0" fontId="3" fillId="0" borderId="0" xfId="0" applyFont="1"/>
    <xf numFmtId="1" fontId="32" fillId="13" borderId="1" xfId="3" applyNumberFormat="1" applyFont="1" applyFill="1" applyBorder="1" applyAlignment="1">
      <alignment vertical="center"/>
    </xf>
    <xf numFmtId="2" fontId="22" fillId="12" borderId="14" xfId="0" applyNumberFormat="1" applyFont="1" applyFill="1" applyBorder="1" applyAlignment="1">
      <alignment vertical="center" wrapText="1"/>
    </xf>
    <xf numFmtId="10" fontId="22" fillId="12" borderId="14" xfId="0" applyNumberFormat="1" applyFont="1" applyFill="1" applyBorder="1" applyAlignment="1">
      <alignment vertical="center" wrapText="1"/>
    </xf>
    <xf numFmtId="0" fontId="0" fillId="12" borderId="0" xfId="0" applyFont="1" applyFill="1"/>
    <xf numFmtId="0" fontId="0" fillId="12" borderId="0" xfId="0" applyFill="1"/>
    <xf numFmtId="2" fontId="0" fillId="12" borderId="1" xfId="0" applyNumberFormat="1" applyFill="1" applyBorder="1" applyAlignment="1">
      <alignment vertical="center"/>
    </xf>
    <xf numFmtId="1" fontId="33" fillId="14" borderId="1" xfId="3" applyNumberFormat="1" applyFont="1" applyFill="1" applyBorder="1" applyAlignment="1">
      <alignment vertical="center"/>
    </xf>
    <xf numFmtId="9" fontId="33" fillId="14" borderId="1" xfId="3" applyNumberFormat="1" applyFont="1" applyFill="1" applyBorder="1" applyAlignment="1">
      <alignment vertical="center"/>
    </xf>
    <xf numFmtId="10" fontId="0" fillId="12" borderId="3" xfId="0" applyNumberFormat="1" applyFont="1" applyFill="1" applyBorder="1" applyAlignment="1">
      <alignment horizontal="center" vertical="center"/>
    </xf>
    <xf numFmtId="10" fontId="3" fillId="0" borderId="0" xfId="0" applyNumberFormat="1" applyFont="1"/>
    <xf numFmtId="0" fontId="0" fillId="0" borderId="0" xfId="0" applyFont="1"/>
    <xf numFmtId="44" fontId="0" fillId="0" borderId="0" xfId="4" applyFont="1"/>
    <xf numFmtId="44" fontId="0" fillId="0" borderId="0" xfId="4" applyFont="1" applyAlignment="1">
      <alignment vertical="center"/>
    </xf>
    <xf numFmtId="10" fontId="0" fillId="0" borderId="0" xfId="3" applyNumberFormat="1" applyFont="1" applyAlignment="1">
      <alignment vertical="center"/>
    </xf>
    <xf numFmtId="0" fontId="5" fillId="0" borderId="1" xfId="0" applyFont="1" applyBorder="1" applyAlignment="1">
      <alignment vertical="center" wrapText="1"/>
    </xf>
    <xf numFmtId="0" fontId="0" fillId="0" borderId="0" xfId="0" applyBorder="1" applyAlignment="1">
      <alignment vertical="center"/>
    </xf>
    <xf numFmtId="0" fontId="0" fillId="2" borderId="0" xfId="0" applyFont="1" applyFill="1" applyAlignment="1">
      <alignment horizontal="center" vertical="center" wrapText="1"/>
    </xf>
    <xf numFmtId="0" fontId="0" fillId="0" borderId="0" xfId="0" applyFont="1"/>
    <xf numFmtId="0" fontId="0" fillId="2" borderId="0" xfId="0" applyFont="1" applyFill="1"/>
    <xf numFmtId="0" fontId="0" fillId="0" borderId="0" xfId="0" applyFont="1"/>
    <xf numFmtId="0" fontId="0" fillId="0" borderId="0" xfId="0" applyFont="1" applyAlignment="1">
      <alignment vertical="center"/>
    </xf>
    <xf numFmtId="0" fontId="0" fillId="2" borderId="0" xfId="0" applyFont="1" applyFill="1" applyAlignment="1">
      <alignment vertical="center"/>
    </xf>
    <xf numFmtId="0" fontId="0" fillId="0" borderId="0" xfId="0" applyFont="1" applyAlignment="1"/>
    <xf numFmtId="0" fontId="0" fillId="0" borderId="0" xfId="0"/>
    <xf numFmtId="0" fontId="0" fillId="0" borderId="0" xfId="0" applyFont="1" applyAlignment="1">
      <alignment vertical="center"/>
    </xf>
    <xf numFmtId="0" fontId="0" fillId="0" borderId="0" xfId="0" applyAlignment="1">
      <alignment horizontal="center"/>
    </xf>
    <xf numFmtId="0" fontId="3" fillId="2" borderId="0" xfId="0" applyFont="1" applyFill="1" applyAlignment="1">
      <alignment vertical="center"/>
    </xf>
    <xf numFmtId="0" fontId="3" fillId="2" borderId="0" xfId="0" applyFont="1" applyFill="1" applyAlignment="1">
      <alignment horizontal="center" vertical="center"/>
    </xf>
    <xf numFmtId="44" fontId="25" fillId="2" borderId="0" xfId="4" applyFont="1" applyFill="1" applyAlignment="1">
      <alignment vertical="center"/>
    </xf>
    <xf numFmtId="0" fontId="25" fillId="2" borderId="0" xfId="0" applyFont="1" applyFill="1" applyAlignment="1">
      <alignment horizontal="center" vertical="center"/>
    </xf>
    <xf numFmtId="0" fontId="0" fillId="2" borderId="0" xfId="0" applyFont="1" applyFill="1" applyAlignment="1">
      <alignment vertical="center"/>
    </xf>
    <xf numFmtId="0" fontId="0" fillId="2" borderId="0" xfId="0" applyFont="1" applyFill="1" applyAlignment="1">
      <alignment horizontal="center" vertical="center"/>
    </xf>
    <xf numFmtId="0" fontId="26" fillId="4" borderId="24" xfId="0" applyFont="1" applyFill="1" applyBorder="1" applyAlignment="1">
      <alignment horizontal="center" vertical="center" wrapText="1"/>
    </xf>
    <xf numFmtId="0" fontId="0" fillId="0" borderId="0" xfId="0"/>
    <xf numFmtId="0" fontId="3" fillId="0" borderId="0" xfId="0" applyFont="1"/>
    <xf numFmtId="0" fontId="0" fillId="0" borderId="0" xfId="0" applyFont="1"/>
    <xf numFmtId="0" fontId="0" fillId="0" borderId="0" xfId="0" applyFont="1" applyAlignment="1">
      <alignment vertical="center"/>
    </xf>
    <xf numFmtId="0" fontId="0" fillId="0" borderId="0" xfId="0" applyFont="1" applyAlignment="1">
      <alignment horizontal="center" vertical="center"/>
    </xf>
    <xf numFmtId="0" fontId="6" fillId="2" borderId="1" xfId="0" applyNumberFormat="1" applyFont="1" applyFill="1" applyBorder="1" applyAlignment="1">
      <alignment vertical="center" wrapText="1"/>
    </xf>
    <xf numFmtId="0" fontId="1" fillId="2" borderId="1" xfId="0" applyFont="1" applyFill="1" applyBorder="1" applyAlignment="1">
      <alignment vertical="center"/>
    </xf>
    <xf numFmtId="0" fontId="31" fillId="2" borderId="20" xfId="0" applyFont="1" applyFill="1" applyBorder="1" applyAlignment="1">
      <alignment horizontal="center" vertical="center"/>
    </xf>
    <xf numFmtId="0" fontId="3" fillId="2" borderId="0" xfId="0" applyFont="1" applyFill="1" applyAlignment="1">
      <alignment vertical="center"/>
    </xf>
    <xf numFmtId="0" fontId="3" fillId="2" borderId="0" xfId="0" applyFont="1" applyFill="1" applyAlignment="1">
      <alignment horizontal="center" vertical="center"/>
    </xf>
    <xf numFmtId="44" fontId="25" fillId="2" borderId="0" xfId="4" applyFont="1" applyFill="1" applyAlignment="1">
      <alignment vertical="center"/>
    </xf>
    <xf numFmtId="0" fontId="25" fillId="2" borderId="0" xfId="0" applyFont="1" applyFill="1" applyAlignment="1">
      <alignment horizontal="center" vertical="center"/>
    </xf>
    <xf numFmtId="0" fontId="0" fillId="2" borderId="0" xfId="0" applyFont="1" applyFill="1" applyAlignment="1">
      <alignment vertical="center"/>
    </xf>
    <xf numFmtId="0" fontId="0" fillId="2" borderId="0" xfId="0" applyFont="1" applyFill="1" applyAlignment="1">
      <alignment horizontal="center" vertical="center"/>
    </xf>
    <xf numFmtId="2" fontId="22" fillId="12" borderId="36" xfId="0" applyNumberFormat="1" applyFont="1" applyFill="1" applyBorder="1" applyAlignment="1">
      <alignment vertical="center" wrapText="1"/>
    </xf>
    <xf numFmtId="0" fontId="6" fillId="2" borderId="2" xfId="0" applyFont="1" applyFill="1" applyBorder="1"/>
    <xf numFmtId="10" fontId="30" fillId="46" borderId="24" xfId="3" applyNumberFormat="1" applyFont="1" applyFill="1" applyBorder="1"/>
    <xf numFmtId="10" fontId="30" fillId="46" borderId="1" xfId="3" applyNumberFormat="1" applyFont="1" applyFill="1" applyBorder="1"/>
    <xf numFmtId="0" fontId="0" fillId="0" borderId="0" xfId="0" applyFont="1"/>
    <xf numFmtId="0" fontId="0" fillId="0" borderId="0" xfId="0" applyFont="1" applyAlignment="1">
      <alignment vertical="center"/>
    </xf>
    <xf numFmtId="0" fontId="0" fillId="0" borderId="1" xfId="0" applyFont="1" applyBorder="1" applyAlignment="1">
      <alignment vertical="center"/>
    </xf>
    <xf numFmtId="0" fontId="0" fillId="0" borderId="0" xfId="0" applyFont="1" applyBorder="1" applyAlignment="1">
      <alignment vertical="center"/>
    </xf>
    <xf numFmtId="44" fontId="30" fillId="46" borderId="14" xfId="4" applyFont="1" applyFill="1" applyBorder="1" applyAlignment="1">
      <alignment vertical="center"/>
    </xf>
    <xf numFmtId="44" fontId="30" fillId="46" borderId="1" xfId="4" applyFont="1" applyFill="1" applyBorder="1" applyAlignment="1">
      <alignment vertical="center"/>
    </xf>
    <xf numFmtId="44" fontId="30" fillId="46" borderId="24" xfId="4" applyFont="1" applyFill="1" applyBorder="1" applyAlignment="1">
      <alignment vertical="center"/>
    </xf>
    <xf numFmtId="0" fontId="0" fillId="10" borderId="1" xfId="0" applyFont="1" applyFill="1" applyBorder="1" applyAlignment="1">
      <alignment vertical="center"/>
    </xf>
    <xf numFmtId="2" fontId="0" fillId="11" borderId="1" xfId="0" applyNumberFormat="1" applyFont="1" applyFill="1" applyBorder="1" applyAlignment="1">
      <alignment vertical="center"/>
    </xf>
    <xf numFmtId="9" fontId="33" fillId="14" borderId="1" xfId="3" applyFont="1" applyFill="1" applyBorder="1" applyAlignment="1">
      <alignment vertical="center"/>
    </xf>
    <xf numFmtId="9" fontId="4" fillId="2" borderId="1" xfId="3" applyFont="1" applyFill="1" applyBorder="1" applyAlignment="1">
      <alignment vertical="center"/>
    </xf>
    <xf numFmtId="10" fontId="0" fillId="12" borderId="35" xfId="0" applyNumberFormat="1" applyFont="1" applyFill="1" applyBorder="1" applyAlignment="1">
      <alignment horizontal="center" vertical="center"/>
    </xf>
    <xf numFmtId="2" fontId="0" fillId="12" borderId="14" xfId="0" applyNumberFormat="1" applyFill="1" applyBorder="1" applyAlignment="1">
      <alignment vertical="center"/>
    </xf>
    <xf numFmtId="0" fontId="0" fillId="10" borderId="14" xfId="0" applyFont="1" applyFill="1" applyBorder="1" applyAlignment="1">
      <alignment vertical="center"/>
    </xf>
    <xf numFmtId="10" fontId="0" fillId="10" borderId="14" xfId="0" applyNumberFormat="1" applyFont="1" applyFill="1" applyBorder="1" applyAlignment="1">
      <alignment vertical="center"/>
    </xf>
    <xf numFmtId="2" fontId="0" fillId="10" borderId="14" xfId="0" applyNumberFormat="1" applyFont="1" applyFill="1" applyBorder="1" applyAlignment="1">
      <alignment vertical="center"/>
    </xf>
    <xf numFmtId="2" fontId="0" fillId="11" borderId="14" xfId="0" applyNumberFormat="1" applyFont="1" applyFill="1" applyBorder="1" applyAlignment="1">
      <alignment vertical="center"/>
    </xf>
    <xf numFmtId="9" fontId="33" fillId="14" borderId="14" xfId="3" applyFont="1" applyFill="1" applyBorder="1" applyAlignment="1">
      <alignment vertical="center"/>
    </xf>
    <xf numFmtId="0" fontId="5" fillId="0" borderId="14" xfId="0" applyFont="1" applyBorder="1" applyAlignment="1">
      <alignment vertical="center" wrapText="1"/>
    </xf>
    <xf numFmtId="9" fontId="4" fillId="2" borderId="14" xfId="3" applyFont="1" applyFill="1" applyBorder="1" applyAlignment="1">
      <alignment vertical="center"/>
    </xf>
    <xf numFmtId="1" fontId="0" fillId="5" borderId="15" xfId="0" applyNumberFormat="1" applyFill="1" applyBorder="1" applyAlignment="1">
      <alignment vertical="center"/>
    </xf>
    <xf numFmtId="0" fontId="0" fillId="0" borderId="15" xfId="0" applyBorder="1" applyAlignment="1">
      <alignment vertical="center"/>
    </xf>
    <xf numFmtId="0" fontId="0" fillId="0" borderId="15" xfId="0" applyFont="1" applyBorder="1" applyAlignment="1">
      <alignment vertical="center"/>
    </xf>
    <xf numFmtId="2" fontId="5" fillId="5" borderId="17" xfId="0" applyNumberFormat="1" applyFont="1" applyFill="1" applyBorder="1" applyAlignment="1">
      <alignment vertical="center"/>
    </xf>
    <xf numFmtId="1" fontId="0" fillId="5" borderId="0" xfId="0" applyNumberFormat="1" applyFill="1" applyBorder="1" applyAlignment="1">
      <alignment vertical="center"/>
    </xf>
    <xf numFmtId="2" fontId="5" fillId="5" borderId="19" xfId="0" applyNumberFormat="1" applyFont="1" applyFill="1" applyBorder="1" applyAlignment="1">
      <alignment vertical="center"/>
    </xf>
    <xf numFmtId="1" fontId="0" fillId="0" borderId="0" xfId="0" applyNumberFormat="1" applyBorder="1" applyAlignment="1">
      <alignment vertical="center"/>
    </xf>
    <xf numFmtId="2" fontId="31" fillId="11" borderId="19" xfId="0" applyNumberFormat="1" applyFont="1" applyFill="1" applyBorder="1" applyAlignment="1">
      <alignment vertical="center"/>
    </xf>
    <xf numFmtId="0" fontId="0" fillId="0" borderId="0" xfId="0" applyFont="1"/>
    <xf numFmtId="0" fontId="0" fillId="0" borderId="0" xfId="0" applyFont="1" applyAlignment="1">
      <alignment vertical="center"/>
    </xf>
    <xf numFmtId="0" fontId="0" fillId="0" borderId="0" xfId="0" applyAlignment="1">
      <alignment vertical="center"/>
    </xf>
    <xf numFmtId="0" fontId="0" fillId="0" borderId="0" xfId="0" applyFont="1" applyAlignment="1">
      <alignment horizontal="center"/>
    </xf>
    <xf numFmtId="0" fontId="31" fillId="2" borderId="13" xfId="0" applyFont="1" applyFill="1" applyBorder="1" applyAlignment="1">
      <alignment horizontal="center" vertical="center"/>
    </xf>
    <xf numFmtId="0" fontId="3" fillId="2" borderId="0" xfId="0" applyFont="1" applyFill="1" applyAlignment="1">
      <alignment vertical="center"/>
    </xf>
    <xf numFmtId="44" fontId="25" fillId="2" borderId="0" xfId="4" applyFont="1" applyFill="1" applyAlignment="1">
      <alignment vertical="center"/>
    </xf>
    <xf numFmtId="0" fontId="25" fillId="2" borderId="0" xfId="0" applyFont="1" applyFill="1" applyAlignment="1">
      <alignment horizontal="center" vertical="center"/>
    </xf>
    <xf numFmtId="0" fontId="0" fillId="2" borderId="0" xfId="0" applyFont="1" applyFill="1" applyAlignment="1">
      <alignment vertical="center"/>
    </xf>
    <xf numFmtId="0" fontId="0" fillId="2" borderId="0" xfId="0" applyFont="1" applyFill="1" applyAlignment="1">
      <alignment horizontal="center" vertical="center"/>
    </xf>
    <xf numFmtId="0" fontId="0" fillId="2" borderId="0" xfId="0" applyFill="1" applyBorder="1" applyAlignment="1">
      <alignment horizontal="center" vertical="center"/>
    </xf>
    <xf numFmtId="2" fontId="0" fillId="2" borderId="0" xfId="0" applyNumberFormat="1" applyFill="1" applyBorder="1" applyAlignment="1">
      <alignment vertical="center"/>
    </xf>
    <xf numFmtId="0" fontId="0" fillId="2" borderId="0" xfId="0" applyFill="1" applyBorder="1" applyAlignment="1">
      <alignment horizontal="center"/>
    </xf>
    <xf numFmtId="0" fontId="0" fillId="0" borderId="0" xfId="0" applyAlignment="1">
      <alignment wrapText="1"/>
    </xf>
    <xf numFmtId="9" fontId="0" fillId="0" borderId="0" xfId="3" applyFont="1" applyAlignment="1"/>
    <xf numFmtId="0" fontId="51" fillId="2" borderId="1" xfId="5" applyFont="1" applyFill="1" applyBorder="1"/>
    <xf numFmtId="0" fontId="1" fillId="2" borderId="24" xfId="0" applyNumberFormat="1" applyFont="1" applyFill="1" applyBorder="1" applyAlignment="1">
      <alignment wrapText="1"/>
    </xf>
    <xf numFmtId="0" fontId="1" fillId="2" borderId="24" xfId="0" applyFont="1" applyFill="1" applyBorder="1" applyAlignment="1">
      <alignment horizontal="center" vertical="center"/>
    </xf>
    <xf numFmtId="0" fontId="52" fillId="0" borderId="0" xfId="0" applyFont="1" applyAlignment="1">
      <alignment wrapText="1"/>
    </xf>
    <xf numFmtId="0" fontId="0" fillId="0" borderId="0" xfId="0" applyAlignment="1">
      <alignment vertical="center"/>
    </xf>
    <xf numFmtId="0" fontId="0" fillId="0" borderId="0" xfId="0" applyBorder="1" applyAlignment="1"/>
    <xf numFmtId="0" fontId="0" fillId="0" borderId="0" xfId="0" applyBorder="1" applyAlignment="1">
      <alignment vertical="center"/>
    </xf>
    <xf numFmtId="0" fontId="0" fillId="2" borderId="0" xfId="0" applyFont="1" applyFill="1" applyAlignment="1">
      <alignment wrapText="1"/>
    </xf>
    <xf numFmtId="10" fontId="30" fillId="46" borderId="2" xfId="3" applyNumberFormat="1" applyFont="1" applyFill="1" applyBorder="1"/>
    <xf numFmtId="0" fontId="0" fillId="2" borderId="58" xfId="0" applyFont="1" applyFill="1" applyBorder="1" applyAlignment="1">
      <alignment horizontal="center"/>
    </xf>
    <xf numFmtId="0" fontId="1" fillId="2" borderId="14" xfId="0" applyFont="1" applyFill="1" applyBorder="1" applyAlignment="1">
      <alignment horizontal="left" vertical="center"/>
    </xf>
    <xf numFmtId="0" fontId="1" fillId="2" borderId="14" xfId="0" applyFont="1" applyFill="1" applyBorder="1" applyAlignment="1">
      <alignment horizontal="center" vertical="center"/>
    </xf>
    <xf numFmtId="10" fontId="30" fillId="46" borderId="14" xfId="3" applyNumberFormat="1" applyFont="1" applyFill="1" applyBorder="1"/>
    <xf numFmtId="0" fontId="0" fillId="2" borderId="17" xfId="0" applyFont="1" applyFill="1" applyBorder="1" applyAlignment="1">
      <alignment horizontal="center"/>
    </xf>
    <xf numFmtId="0" fontId="1" fillId="2" borderId="7" xfId="0" applyFont="1" applyFill="1" applyBorder="1" applyAlignment="1">
      <alignment horizontal="left" vertical="center"/>
    </xf>
    <xf numFmtId="0" fontId="1" fillId="2" borderId="7" xfId="0" applyFont="1" applyFill="1" applyBorder="1" applyAlignment="1">
      <alignment horizontal="center" vertical="center"/>
    </xf>
    <xf numFmtId="0" fontId="22" fillId="4" borderId="4" xfId="0" applyFont="1" applyFill="1" applyBorder="1" applyAlignment="1">
      <alignment vertical="center"/>
    </xf>
    <xf numFmtId="0" fontId="3" fillId="3" borderId="61" xfId="0" applyFont="1" applyFill="1" applyBorder="1" applyAlignment="1">
      <alignment horizontal="center" vertical="center"/>
    </xf>
    <xf numFmtId="0" fontId="3" fillId="3" borderId="45" xfId="0" applyFont="1" applyFill="1" applyBorder="1" applyAlignment="1">
      <alignment horizontal="center" vertical="center" wrapText="1"/>
    </xf>
    <xf numFmtId="10" fontId="30" fillId="46" borderId="19" xfId="3" applyNumberFormat="1" applyFont="1" applyFill="1" applyBorder="1" applyAlignment="1">
      <alignment wrapText="1"/>
    </xf>
    <xf numFmtId="10" fontId="30" fillId="46" borderId="19" xfId="3" applyNumberFormat="1" applyFont="1" applyFill="1" applyBorder="1"/>
    <xf numFmtId="0" fontId="22" fillId="4" borderId="59" xfId="0" applyFont="1" applyFill="1" applyBorder="1" applyAlignment="1">
      <alignment vertical="center"/>
    </xf>
    <xf numFmtId="10" fontId="30" fillId="46" borderId="25" xfId="3" applyNumberFormat="1" applyFont="1" applyFill="1" applyBorder="1"/>
    <xf numFmtId="0" fontId="30" fillId="2" borderId="0" xfId="0" applyFont="1" applyFill="1" applyBorder="1" applyAlignment="1">
      <alignment horizontal="left" vertical="center"/>
    </xf>
    <xf numFmtId="0" fontId="0" fillId="46" borderId="1" xfId="0" applyFont="1" applyFill="1" applyBorder="1" applyAlignment="1">
      <alignment vertical="center"/>
    </xf>
    <xf numFmtId="0" fontId="7" fillId="46" borderId="1" xfId="0" applyFont="1" applyFill="1" applyBorder="1" applyAlignment="1">
      <alignment vertical="center"/>
    </xf>
    <xf numFmtId="0" fontId="0" fillId="46" borderId="24" xfId="0" applyFont="1" applyFill="1" applyBorder="1" applyAlignment="1">
      <alignment vertical="center"/>
    </xf>
    <xf numFmtId="0" fontId="0" fillId="46" borderId="14" xfId="0" applyFont="1" applyFill="1" applyBorder="1" applyAlignment="1">
      <alignment vertical="center"/>
    </xf>
    <xf numFmtId="0" fontId="0" fillId="46" borderId="1" xfId="0" applyFont="1" applyFill="1" applyBorder="1" applyAlignment="1">
      <alignment horizontal="right" vertical="center"/>
    </xf>
    <xf numFmtId="0" fontId="0" fillId="46" borderId="1" xfId="0" applyFont="1" applyFill="1" applyBorder="1" applyAlignment="1"/>
    <xf numFmtId="44" fontId="3" fillId="46" borderId="1" xfId="4" applyFont="1" applyFill="1" applyBorder="1" applyAlignment="1">
      <alignment vertical="center"/>
    </xf>
    <xf numFmtId="44" fontId="22" fillId="46" borderId="1" xfId="4" applyFont="1" applyFill="1" applyBorder="1" applyAlignment="1">
      <alignment vertical="center"/>
    </xf>
    <xf numFmtId="44" fontId="3" fillId="46" borderId="24" xfId="4" applyFont="1" applyFill="1" applyBorder="1" applyAlignment="1">
      <alignment vertical="center"/>
    </xf>
    <xf numFmtId="0" fontId="0" fillId="46" borderId="17" xfId="0" applyFont="1" applyFill="1" applyBorder="1" applyAlignment="1">
      <alignment horizontal="center" vertical="center"/>
    </xf>
    <xf numFmtId="0" fontId="0" fillId="46" borderId="19" xfId="0" applyFont="1" applyFill="1" applyBorder="1" applyAlignment="1">
      <alignment horizontal="center" vertical="center"/>
    </xf>
    <xf numFmtId="0" fontId="0" fillId="46" borderId="19" xfId="0" applyFont="1" applyFill="1" applyBorder="1" applyAlignment="1">
      <alignment horizontal="center"/>
    </xf>
    <xf numFmtId="0" fontId="0" fillId="46" borderId="25" xfId="0" applyFont="1" applyFill="1" applyBorder="1" applyAlignment="1">
      <alignment horizontal="center"/>
    </xf>
    <xf numFmtId="0" fontId="0" fillId="46" borderId="25" xfId="0"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4" xfId="0" applyNumberFormat="1" applyFont="1" applyFill="1" applyBorder="1" applyAlignment="1">
      <alignment horizontal="center" vertical="center" wrapText="1"/>
    </xf>
    <xf numFmtId="44" fontId="3" fillId="46" borderId="14" xfId="4" applyFont="1" applyFill="1" applyBorder="1" applyAlignment="1">
      <alignment vertical="center"/>
    </xf>
    <xf numFmtId="0" fontId="6" fillId="2" borderId="24" xfId="0" applyNumberFormat="1" applyFont="1" applyFill="1" applyBorder="1" applyAlignment="1">
      <alignment horizontal="center" vertical="center" wrapText="1"/>
    </xf>
    <xf numFmtId="44" fontId="0" fillId="46" borderId="14" xfId="4" applyFont="1" applyFill="1" applyBorder="1" applyAlignment="1">
      <alignment vertical="center"/>
    </xf>
    <xf numFmtId="44" fontId="7" fillId="46" borderId="1" xfId="4" applyFont="1" applyFill="1" applyBorder="1" applyAlignment="1">
      <alignment vertical="center"/>
    </xf>
    <xf numFmtId="44" fontId="0" fillId="46" borderId="1" xfId="4" applyFont="1" applyFill="1" applyBorder="1" applyAlignment="1">
      <alignment vertical="center"/>
    </xf>
    <xf numFmtId="44" fontId="0" fillId="46" borderId="1" xfId="4" applyFont="1" applyFill="1" applyBorder="1" applyAlignment="1">
      <alignment horizontal="right" vertical="center"/>
    </xf>
    <xf numFmtId="44" fontId="0" fillId="46" borderId="1" xfId="4" applyFont="1" applyFill="1" applyBorder="1" applyAlignment="1"/>
    <xf numFmtId="44" fontId="0" fillId="46" borderId="24" xfId="4" applyFont="1" applyFill="1" applyBorder="1" applyAlignment="1"/>
    <xf numFmtId="0" fontId="0" fillId="0" borderId="0" xfId="0" applyBorder="1" applyAlignment="1"/>
    <xf numFmtId="0" fontId="6" fillId="2" borderId="7" xfId="0" applyNumberFormat="1" applyFont="1" applyFill="1" applyBorder="1" applyAlignment="1">
      <alignment horizontal="center" vertical="center" wrapText="1"/>
    </xf>
    <xf numFmtId="0" fontId="0" fillId="46" borderId="7" xfId="0" applyFont="1" applyFill="1" applyBorder="1" applyAlignment="1">
      <alignment vertical="center"/>
    </xf>
    <xf numFmtId="44" fontId="3" fillId="46" borderId="7" xfId="4" applyFont="1" applyFill="1" applyBorder="1" applyAlignment="1">
      <alignment vertical="center"/>
    </xf>
    <xf numFmtId="44" fontId="0" fillId="46" borderId="7" xfId="4" applyFont="1" applyFill="1" applyBorder="1" applyAlignment="1">
      <alignment vertical="center"/>
    </xf>
    <xf numFmtId="0" fontId="0" fillId="46" borderId="22" xfId="0" applyFont="1" applyFill="1" applyBorder="1" applyAlignment="1">
      <alignment horizontal="center" vertical="center"/>
    </xf>
    <xf numFmtId="0" fontId="6" fillId="2" borderId="7" xfId="0" applyNumberFormat="1" applyFont="1" applyFill="1" applyBorder="1" applyAlignment="1">
      <alignment vertical="center" wrapText="1"/>
    </xf>
    <xf numFmtId="0" fontId="6" fillId="2" borderId="2" xfId="0" applyNumberFormat="1" applyFont="1" applyFill="1" applyBorder="1" applyAlignment="1">
      <alignment horizontal="center" vertical="center" wrapText="1"/>
    </xf>
    <xf numFmtId="0" fontId="0" fillId="46" borderId="2" xfId="0" applyFont="1" applyFill="1" applyBorder="1" applyAlignment="1">
      <alignment vertical="center"/>
    </xf>
    <xf numFmtId="44" fontId="3" fillId="46" borderId="2" xfId="4" applyFont="1" applyFill="1" applyBorder="1" applyAlignment="1">
      <alignment vertical="center"/>
    </xf>
    <xf numFmtId="44" fontId="0" fillId="46" borderId="2" xfId="4" applyFont="1" applyFill="1" applyBorder="1" applyAlignment="1">
      <alignment vertical="center"/>
    </xf>
    <xf numFmtId="0" fontId="0" fillId="46" borderId="58" xfId="0" applyFont="1" applyFill="1" applyBorder="1" applyAlignment="1">
      <alignment horizontal="center" vertical="center"/>
    </xf>
    <xf numFmtId="0" fontId="6" fillId="2" borderId="2" xfId="0" applyNumberFormat="1" applyFont="1" applyFill="1" applyBorder="1" applyAlignment="1">
      <alignment vertical="center" wrapText="1"/>
    </xf>
    <xf numFmtId="0" fontId="1" fillId="2" borderId="2" xfId="0" applyFont="1" applyFill="1" applyBorder="1" applyAlignment="1">
      <alignment vertical="center" wrapText="1"/>
    </xf>
    <xf numFmtId="0" fontId="31" fillId="2" borderId="10" xfId="0" applyFont="1" applyFill="1" applyBorder="1" applyAlignment="1">
      <alignment horizontal="center" vertical="center"/>
    </xf>
    <xf numFmtId="0" fontId="31" fillId="2" borderId="4" xfId="0" applyFont="1" applyFill="1" applyBorder="1" applyAlignment="1">
      <alignment horizontal="center" vertical="center"/>
    </xf>
    <xf numFmtId="0" fontId="31" fillId="2" borderId="0" xfId="0" applyFont="1" applyFill="1" applyAlignment="1">
      <alignment horizontal="center" vertical="center"/>
    </xf>
    <xf numFmtId="0" fontId="53" fillId="4" borderId="59" xfId="0" applyFont="1" applyFill="1" applyBorder="1" applyAlignment="1">
      <alignment horizontal="center" vertical="center" wrapText="1"/>
    </xf>
    <xf numFmtId="0" fontId="53" fillId="4" borderId="36" xfId="0" applyFont="1" applyFill="1" applyBorder="1" applyAlignment="1">
      <alignment horizontal="center" vertical="center" wrapText="1"/>
    </xf>
    <xf numFmtId="0" fontId="53" fillId="4" borderId="29" xfId="0" applyFont="1" applyFill="1" applyBorder="1" applyAlignment="1">
      <alignment horizontal="center" vertical="center" wrapText="1"/>
    </xf>
    <xf numFmtId="0" fontId="4" fillId="2" borderId="0" xfId="0" applyFont="1" applyFill="1" applyBorder="1" applyAlignment="1">
      <alignment horizontal="left" vertical="top" wrapText="1"/>
    </xf>
    <xf numFmtId="0" fontId="22" fillId="4" borderId="4" xfId="0" applyFont="1" applyFill="1" applyBorder="1" applyAlignment="1">
      <alignment vertical="center"/>
    </xf>
    <xf numFmtId="0" fontId="7" fillId="46" borderId="1" xfId="0" applyFont="1" applyFill="1" applyBorder="1" applyAlignment="1">
      <alignment vertical="center" wrapText="1"/>
    </xf>
    <xf numFmtId="0" fontId="5" fillId="46" borderId="1" xfId="0" applyFont="1" applyFill="1" applyBorder="1" applyAlignment="1">
      <alignment vertical="center" wrapText="1"/>
    </xf>
    <xf numFmtId="0" fontId="30" fillId="3" borderId="63" xfId="0" applyFont="1" applyFill="1" applyBorder="1" applyAlignment="1">
      <alignment horizontal="center" vertical="center" wrapText="1"/>
    </xf>
    <xf numFmtId="0" fontId="30" fillId="3" borderId="60" xfId="0" applyFont="1" applyFill="1" applyBorder="1" applyAlignment="1">
      <alignment horizontal="center" vertical="center" wrapText="1"/>
    </xf>
    <xf numFmtId="0" fontId="5" fillId="46" borderId="24" xfId="0" applyFont="1" applyFill="1" applyBorder="1" applyAlignment="1">
      <alignment vertical="center" wrapText="1"/>
    </xf>
    <xf numFmtId="166" fontId="0" fillId="2" borderId="0" xfId="0" applyNumberFormat="1" applyFill="1" applyBorder="1" applyAlignment="1">
      <alignment horizontal="right" vertical="center"/>
    </xf>
    <xf numFmtId="10" fontId="0" fillId="2" borderId="0" xfId="0" applyNumberFormat="1" applyFill="1" applyBorder="1" applyAlignment="1">
      <alignment horizontal="right" vertical="center"/>
    </xf>
    <xf numFmtId="10" fontId="0" fillId="2" borderId="0" xfId="0" applyNumberFormat="1" applyFill="1" applyBorder="1" applyAlignment="1">
      <alignment vertical="center"/>
    </xf>
    <xf numFmtId="166" fontId="0" fillId="2" borderId="0" xfId="0" applyNumberFormat="1" applyFill="1" applyBorder="1" applyAlignment="1">
      <alignment horizontal="right"/>
    </xf>
    <xf numFmtId="10" fontId="0" fillId="2" borderId="0" xfId="0" applyNumberFormat="1" applyFill="1" applyBorder="1" applyAlignment="1">
      <alignment horizontal="right"/>
    </xf>
    <xf numFmtId="2" fontId="22" fillId="2" borderId="0" xfId="0" applyNumberFormat="1" applyFont="1" applyFill="1" applyBorder="1" applyAlignment="1">
      <alignment vertical="center" wrapText="1"/>
    </xf>
    <xf numFmtId="10" fontId="22" fillId="2" borderId="0" xfId="0" applyNumberFormat="1" applyFont="1" applyFill="1" applyBorder="1" applyAlignment="1">
      <alignment vertical="center" wrapText="1"/>
    </xf>
    <xf numFmtId="10" fontId="0" fillId="2" borderId="0" xfId="0" applyNumberFormat="1" applyFont="1" applyFill="1" applyBorder="1"/>
    <xf numFmtId="0" fontId="0" fillId="2" borderId="0" xfId="0" applyFill="1" applyBorder="1"/>
    <xf numFmtId="166" fontId="0" fillId="2" borderId="0" xfId="0" applyNumberFormat="1" applyFont="1" applyFill="1" applyBorder="1" applyAlignment="1">
      <alignment horizontal="right" vertical="center"/>
    </xf>
    <xf numFmtId="10" fontId="0" fillId="2" borderId="0" xfId="0" applyNumberFormat="1" applyFont="1" applyFill="1" applyBorder="1" applyAlignment="1">
      <alignment horizontal="right" vertical="center"/>
    </xf>
    <xf numFmtId="2" fontId="0" fillId="2" borderId="0" xfId="0" applyNumberFormat="1" applyFill="1" applyBorder="1"/>
    <xf numFmtId="10" fontId="5" fillId="2" borderId="0" xfId="0" applyNumberFormat="1" applyFont="1" applyFill="1" applyBorder="1"/>
    <xf numFmtId="0" fontId="53" fillId="4" borderId="13" xfId="0" applyFont="1" applyFill="1" applyBorder="1" applyAlignment="1">
      <alignment horizontal="center" vertical="center" wrapText="1"/>
    </xf>
    <xf numFmtId="0" fontId="0" fillId="46" borderId="1" xfId="0" applyFill="1" applyBorder="1" applyAlignment="1">
      <alignment horizontal="center"/>
    </xf>
    <xf numFmtId="0" fontId="0" fillId="46" borderId="2" xfId="0" applyFill="1" applyBorder="1" applyAlignment="1">
      <alignment horizontal="center"/>
    </xf>
    <xf numFmtId="165" fontId="0" fillId="46" borderId="1" xfId="0" applyNumberFormat="1" applyFill="1" applyBorder="1" applyAlignment="1">
      <alignment horizontal="center"/>
    </xf>
    <xf numFmtId="165" fontId="0" fillId="46" borderId="2" xfId="0" applyNumberFormat="1" applyFill="1" applyBorder="1" applyAlignment="1">
      <alignment horizontal="center"/>
    </xf>
    <xf numFmtId="165" fontId="0" fillId="46" borderId="1" xfId="0" applyNumberFormat="1" applyFill="1" applyBorder="1" applyAlignment="1">
      <alignment horizontal="center" vertical="center"/>
    </xf>
    <xf numFmtId="0" fontId="0" fillId="46" borderId="1" xfId="0" applyFill="1" applyBorder="1" applyAlignment="1">
      <alignment horizontal="center" vertical="center"/>
    </xf>
    <xf numFmtId="44" fontId="0" fillId="46" borderId="1" xfId="4" applyFont="1" applyFill="1" applyBorder="1"/>
    <xf numFmtId="44" fontId="0" fillId="46" borderId="2" xfId="4" applyFont="1" applyFill="1" applyBorder="1"/>
    <xf numFmtId="0" fontId="0" fillId="2" borderId="0" xfId="0" applyFill="1" applyBorder="1" applyAlignment="1"/>
    <xf numFmtId="0" fontId="0" fillId="46" borderId="24" xfId="0" applyFill="1" applyBorder="1" applyAlignment="1">
      <alignment horizontal="center" vertical="center"/>
    </xf>
    <xf numFmtId="44" fontId="7" fillId="46" borderId="24" xfId="4" applyFont="1" applyFill="1" applyBorder="1" applyAlignment="1">
      <alignment vertical="center"/>
    </xf>
    <xf numFmtId="165" fontId="0" fillId="46" borderId="7" xfId="0" applyNumberFormat="1" applyFill="1" applyBorder="1" applyAlignment="1">
      <alignment horizontal="center"/>
    </xf>
    <xf numFmtId="0" fontId="0" fillId="46" borderId="7" xfId="0" applyFill="1" applyBorder="1" applyAlignment="1">
      <alignment horizontal="center"/>
    </xf>
    <xf numFmtId="44" fontId="0" fillId="46" borderId="7" xfId="4" applyFont="1" applyFill="1" applyBorder="1"/>
    <xf numFmtId="44" fontId="7" fillId="46" borderId="7" xfId="4" applyFont="1" applyFill="1" applyBorder="1"/>
    <xf numFmtId="44" fontId="7" fillId="46" borderId="1" xfId="4" applyFont="1" applyFill="1" applyBorder="1"/>
    <xf numFmtId="44" fontId="7" fillId="46" borderId="24" xfId="4" applyFont="1" applyFill="1" applyBorder="1"/>
    <xf numFmtId="44" fontId="7" fillId="46" borderId="2" xfId="4" applyFont="1" applyFill="1" applyBorder="1"/>
    <xf numFmtId="0" fontId="1" fillId="2" borderId="1" xfId="0" applyFont="1" applyFill="1" applyBorder="1" applyAlignment="1">
      <alignment horizontal="center" vertical="center" wrapText="1"/>
    </xf>
    <xf numFmtId="0" fontId="51" fillId="2" borderId="1" xfId="5" applyFont="1" applyFill="1" applyBorder="1" applyAlignment="1">
      <alignment horizontal="center"/>
    </xf>
    <xf numFmtId="0" fontId="51" fillId="2" borderId="24" xfId="5" applyFont="1" applyFill="1" applyBorder="1" applyAlignment="1">
      <alignment horizontal="center"/>
    </xf>
    <xf numFmtId="0" fontId="0" fillId="46" borderId="1" xfId="0" applyFont="1" applyFill="1" applyBorder="1" applyAlignment="1">
      <alignment horizontal="center" vertical="center"/>
    </xf>
    <xf numFmtId="0" fontId="51" fillId="2" borderId="2" xfId="5" applyFont="1" applyFill="1" applyBorder="1" applyAlignment="1">
      <alignment horizontal="center"/>
    </xf>
    <xf numFmtId="0" fontId="0" fillId="46" borderId="2" xfId="0" applyFill="1" applyBorder="1" applyAlignment="1">
      <alignment horizontal="center" vertical="center"/>
    </xf>
    <xf numFmtId="44" fontId="7" fillId="46" borderId="2" xfId="4" applyFont="1" applyFill="1" applyBorder="1" applyAlignment="1">
      <alignment vertical="center"/>
    </xf>
    <xf numFmtId="0" fontId="7" fillId="46" borderId="19" xfId="0" applyFont="1" applyFill="1" applyBorder="1" applyAlignment="1">
      <alignment vertical="center" wrapText="1"/>
    </xf>
    <xf numFmtId="0" fontId="13" fillId="2" borderId="0" xfId="0" applyFont="1" applyFill="1" applyBorder="1" applyAlignment="1">
      <alignment horizontal="left" vertical="center"/>
    </xf>
    <xf numFmtId="0" fontId="0" fillId="9" borderId="0" xfId="0" applyFill="1"/>
    <xf numFmtId="0" fontId="11" fillId="9" borderId="0" xfId="0" applyFont="1" applyFill="1"/>
    <xf numFmtId="0" fontId="12" fillId="9" borderId="0" xfId="0" applyFont="1" applyFill="1"/>
    <xf numFmtId="0" fontId="55" fillId="9" borderId="0" xfId="0" applyFont="1" applyFill="1"/>
    <xf numFmtId="0" fontId="5" fillId="9" borderId="0" xfId="0" applyFont="1" applyFill="1"/>
    <xf numFmtId="0" fontId="0" fillId="9" borderId="0" xfId="0" applyFont="1" applyFill="1" applyAlignment="1">
      <alignment vertical="center"/>
    </xf>
    <xf numFmtId="1" fontId="0" fillId="9" borderId="0" xfId="0" applyNumberFormat="1" applyFont="1" applyFill="1"/>
    <xf numFmtId="0" fontId="0" fillId="9" borderId="0" xfId="0" applyFont="1" applyFill="1"/>
    <xf numFmtId="0" fontId="11" fillId="9" borderId="0" xfId="0" applyFont="1" applyFill="1" applyAlignment="1">
      <alignment horizontal="left" vertical="center"/>
    </xf>
    <xf numFmtId="0" fontId="11" fillId="9" borderId="0" xfId="0" applyFont="1" applyFill="1" applyAlignment="1">
      <alignment horizontal="center"/>
    </xf>
    <xf numFmtId="0" fontId="0" fillId="9" borderId="0" xfId="0" applyFill="1" applyAlignment="1">
      <alignment horizontal="center"/>
    </xf>
    <xf numFmtId="1" fontId="0" fillId="9" borderId="0" xfId="0" applyNumberFormat="1" applyFill="1"/>
    <xf numFmtId="0" fontId="0" fillId="2" borderId="14" xfId="0" applyFont="1" applyFill="1" applyBorder="1" applyAlignment="1">
      <alignment horizontal="center" vertical="center"/>
    </xf>
    <xf numFmtId="0" fontId="0" fillId="2" borderId="1" xfId="0" applyFont="1" applyFill="1" applyBorder="1" applyAlignment="1">
      <alignment horizontal="center" vertical="center"/>
    </xf>
    <xf numFmtId="0" fontId="0" fillId="12" borderId="29" xfId="0" applyFont="1" applyFill="1" applyBorder="1" applyAlignment="1">
      <alignment horizontal="center" vertical="center"/>
    </xf>
    <xf numFmtId="0" fontId="0" fillId="12" borderId="48" xfId="0" applyFont="1" applyFill="1" applyBorder="1" applyAlignment="1">
      <alignment horizontal="center" vertical="center"/>
    </xf>
    <xf numFmtId="0" fontId="22" fillId="2" borderId="0" xfId="0" applyNumberFormat="1" applyFont="1" applyFill="1" applyBorder="1" applyAlignment="1">
      <alignment horizontal="left" vertical="center" wrapText="1"/>
    </xf>
    <xf numFmtId="44" fontId="0" fillId="2" borderId="0" xfId="4" applyFont="1" applyFill="1" applyBorder="1" applyAlignment="1">
      <alignment vertical="center"/>
    </xf>
    <xf numFmtId="0" fontId="0" fillId="2" borderId="0" xfId="0" applyFont="1" applyFill="1" applyBorder="1" applyAlignment="1">
      <alignment horizontal="center" vertical="center"/>
    </xf>
    <xf numFmtId="0" fontId="53" fillId="4" borderId="14" xfId="0" applyFont="1" applyFill="1" applyBorder="1" applyAlignment="1">
      <alignment horizontal="center" vertical="center" wrapText="1"/>
    </xf>
    <xf numFmtId="0" fontId="31" fillId="2" borderId="24" xfId="0" applyFont="1" applyFill="1" applyBorder="1" applyAlignment="1">
      <alignment horizontal="center" vertical="center"/>
    </xf>
    <xf numFmtId="0" fontId="0" fillId="2" borderId="24" xfId="0" applyFont="1" applyFill="1" applyBorder="1" applyAlignment="1">
      <alignment horizontal="center" vertical="center"/>
    </xf>
    <xf numFmtId="0" fontId="0" fillId="46" borderId="24" xfId="0" applyFont="1" applyFill="1" applyBorder="1" applyAlignment="1">
      <alignment horizontal="center" vertical="center"/>
    </xf>
    <xf numFmtId="0" fontId="31" fillId="2" borderId="14" xfId="0" applyFont="1" applyFill="1" applyBorder="1" applyAlignment="1">
      <alignment horizontal="center" vertical="center"/>
    </xf>
    <xf numFmtId="0" fontId="0" fillId="46" borderId="14" xfId="0" applyFont="1" applyFill="1" applyBorder="1" applyAlignment="1">
      <alignment horizontal="center" vertical="center"/>
    </xf>
    <xf numFmtId="0" fontId="30" fillId="3" borderId="62" xfId="0" applyFont="1" applyFill="1" applyBorder="1" applyAlignment="1">
      <alignment horizontal="center" vertical="center" wrapText="1"/>
    </xf>
    <xf numFmtId="0" fontId="0" fillId="0" borderId="0" xfId="0" applyBorder="1" applyAlignment="1"/>
    <xf numFmtId="0" fontId="13" fillId="9" borderId="0" xfId="0" applyFont="1" applyFill="1"/>
    <xf numFmtId="0" fontId="30" fillId="9" borderId="0" xfId="0" applyFont="1" applyFill="1"/>
    <xf numFmtId="0" fontId="20" fillId="2" borderId="0" xfId="0" applyFont="1" applyFill="1" applyAlignment="1" applyProtection="1">
      <alignment horizontal="left" vertical="center" wrapText="1"/>
    </xf>
    <xf numFmtId="0" fontId="22" fillId="2" borderId="0" xfId="0" applyFont="1" applyFill="1" applyAlignment="1">
      <alignment vertical="center"/>
    </xf>
    <xf numFmtId="0" fontId="22" fillId="2" borderId="1" xfId="0" applyFont="1" applyFill="1" applyBorder="1" applyAlignment="1">
      <alignment horizontal="center" vertical="center" wrapText="1"/>
    </xf>
    <xf numFmtId="0" fontId="22" fillId="2" borderId="0" xfId="0" applyFont="1" applyFill="1" applyAlignment="1">
      <alignment vertical="center"/>
    </xf>
    <xf numFmtId="0" fontId="0" fillId="0" borderId="0" xfId="0" applyAlignment="1">
      <alignment vertical="center"/>
    </xf>
    <xf numFmtId="0" fontId="0" fillId="46" borderId="24" xfId="0" applyFont="1" applyFill="1" applyBorder="1" applyAlignment="1"/>
    <xf numFmtId="0" fontId="22" fillId="2" borderId="0" xfId="0" applyFont="1" applyFill="1" applyBorder="1" applyAlignment="1" applyProtection="1">
      <alignment horizontal="left" vertical="center"/>
      <protection locked="0"/>
    </xf>
    <xf numFmtId="0" fontId="53" fillId="4" borderId="14" xfId="0" applyFont="1" applyFill="1" applyBorder="1" applyAlignment="1">
      <alignment horizontal="center" vertical="center" wrapText="1"/>
    </xf>
    <xf numFmtId="0" fontId="6" fillId="2" borderId="14" xfId="0" applyNumberFormat="1" applyFont="1" applyFill="1" applyBorder="1" applyAlignment="1">
      <alignment vertical="center" wrapText="1"/>
    </xf>
    <xf numFmtId="0" fontId="6" fillId="2" borderId="24" xfId="0" applyNumberFormat="1" applyFont="1" applyFill="1" applyBorder="1" applyAlignment="1">
      <alignment vertical="center" wrapText="1"/>
    </xf>
    <xf numFmtId="0" fontId="1" fillId="2" borderId="1" xfId="0" applyNumberFormat="1" applyFont="1" applyFill="1" applyBorder="1" applyAlignment="1">
      <alignment horizontal="center" vertical="center" wrapText="1"/>
    </xf>
    <xf numFmtId="0" fontId="0" fillId="0" borderId="0" xfId="0" applyFont="1" applyAlignment="1">
      <alignment horizontal="center" wrapText="1"/>
    </xf>
    <xf numFmtId="0" fontId="0" fillId="2" borderId="7" xfId="0" applyFont="1" applyFill="1" applyBorder="1" applyAlignment="1">
      <alignment horizontal="center" vertical="center"/>
    </xf>
    <xf numFmtId="0" fontId="0" fillId="47" borderId="1" xfId="0" applyFont="1" applyFill="1" applyBorder="1" applyAlignment="1">
      <alignment horizontal="center" vertical="center"/>
    </xf>
    <xf numFmtId="0" fontId="0" fillId="47" borderId="7" xfId="0" applyFont="1" applyFill="1" applyBorder="1" applyAlignment="1">
      <alignment horizontal="center" vertical="center"/>
    </xf>
    <xf numFmtId="0" fontId="0" fillId="47" borderId="2" xfId="0" applyFont="1" applyFill="1" applyBorder="1" applyAlignment="1">
      <alignment horizontal="center" vertical="center"/>
    </xf>
    <xf numFmtId="0" fontId="0" fillId="47" borderId="13" xfId="0" applyFont="1" applyFill="1" applyBorder="1" applyAlignment="1">
      <alignment horizontal="center" vertical="center"/>
    </xf>
    <xf numFmtId="0" fontId="0" fillId="47" borderId="21" xfId="0" applyFont="1" applyFill="1" applyBorder="1" applyAlignment="1">
      <alignment horizontal="center" vertical="center"/>
    </xf>
    <xf numFmtId="0" fontId="0" fillId="47" borderId="21" xfId="0" applyFont="1" applyFill="1" applyBorder="1" applyAlignment="1">
      <alignment horizontal="center"/>
    </xf>
    <xf numFmtId="0" fontId="0" fillId="47" borderId="23" xfId="0" applyFont="1" applyFill="1" applyBorder="1" applyAlignment="1">
      <alignment horizontal="center"/>
    </xf>
    <xf numFmtId="0" fontId="31" fillId="2" borderId="1" xfId="0" applyFont="1" applyFill="1" applyBorder="1" applyAlignment="1">
      <alignment horizontal="center" vertical="center"/>
    </xf>
    <xf numFmtId="0" fontId="62" fillId="2" borderId="1"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6" fillId="2" borderId="1" xfId="0" applyFont="1" applyFill="1" applyBorder="1" applyAlignment="1">
      <alignment vertical="center"/>
    </xf>
    <xf numFmtId="0" fontId="51" fillId="2" borderId="28" xfId="5" applyFont="1" applyFill="1" applyBorder="1"/>
    <xf numFmtId="0" fontId="31" fillId="2" borderId="21" xfId="0" applyFont="1" applyFill="1" applyBorder="1" applyAlignment="1">
      <alignment horizontal="center"/>
    </xf>
    <xf numFmtId="0" fontId="31" fillId="2" borderId="23" xfId="0" applyFont="1" applyFill="1" applyBorder="1" applyAlignment="1">
      <alignment horizontal="center"/>
    </xf>
    <xf numFmtId="0" fontId="30" fillId="3" borderId="41" xfId="0" applyFont="1" applyFill="1" applyBorder="1" applyAlignment="1">
      <alignment horizontal="center" vertical="center" wrapText="1"/>
    </xf>
    <xf numFmtId="0" fontId="7" fillId="46" borderId="69" xfId="0" applyFont="1" applyFill="1" applyBorder="1" applyAlignment="1">
      <alignment vertical="center" wrapText="1"/>
    </xf>
    <xf numFmtId="0" fontId="5" fillId="46" borderId="70" xfId="0" applyFont="1" applyFill="1" applyBorder="1" applyAlignment="1">
      <alignment vertical="center" wrapText="1"/>
    </xf>
    <xf numFmtId="10" fontId="30" fillId="46" borderId="1" xfId="3" applyNumberFormat="1" applyFont="1" applyFill="1" applyBorder="1" applyAlignment="1">
      <alignment wrapText="1"/>
    </xf>
    <xf numFmtId="0" fontId="1" fillId="0" borderId="0" xfId="0" applyFont="1"/>
    <xf numFmtId="0" fontId="1" fillId="2" borderId="0" xfId="0" applyFont="1" applyFill="1"/>
    <xf numFmtId="0" fontId="1" fillId="2" borderId="0" xfId="0" applyFont="1" applyFill="1" applyAlignment="1">
      <alignment horizontal="left" vertical="center"/>
    </xf>
    <xf numFmtId="0" fontId="1" fillId="2" borderId="0" xfId="0" applyFont="1" applyFill="1" applyBorder="1" applyAlignment="1"/>
    <xf numFmtId="0" fontId="1" fillId="2" borderId="0" xfId="0" applyFont="1" applyFill="1" applyAlignment="1"/>
    <xf numFmtId="0" fontId="1" fillId="2" borderId="0" xfId="0" applyFont="1" applyFill="1" applyBorder="1" applyAlignment="1">
      <alignment horizontal="center" vertical="center"/>
    </xf>
    <xf numFmtId="0" fontId="53" fillId="2" borderId="0" xfId="0" applyFont="1" applyFill="1" applyBorder="1" applyAlignment="1">
      <alignment horizontal="center" vertical="center"/>
    </xf>
    <xf numFmtId="0" fontId="1" fillId="2" borderId="13" xfId="0" applyFont="1" applyFill="1" applyBorder="1" applyAlignment="1">
      <alignment horizontal="center" vertical="center"/>
    </xf>
    <xf numFmtId="0" fontId="64" fillId="2" borderId="14" xfId="0" applyFont="1" applyFill="1" applyBorder="1" applyAlignment="1">
      <alignment horizontal="center" vertical="center"/>
    </xf>
    <xf numFmtId="0" fontId="6" fillId="2" borderId="14" xfId="0" applyFont="1" applyFill="1" applyBorder="1" applyAlignment="1">
      <alignment vertical="center" wrapText="1"/>
    </xf>
    <xf numFmtId="0" fontId="1" fillId="46" borderId="14" xfId="0" applyFont="1" applyFill="1" applyBorder="1" applyAlignment="1">
      <alignment horizontal="center"/>
    </xf>
    <xf numFmtId="0" fontId="1" fillId="46" borderId="14" xfId="0" applyFont="1" applyFill="1" applyBorder="1"/>
    <xf numFmtId="0" fontId="1" fillId="46" borderId="17" xfId="0" applyFont="1" applyFill="1" applyBorder="1"/>
    <xf numFmtId="0" fontId="1" fillId="2" borderId="21" xfId="0" applyFont="1" applyFill="1" applyBorder="1" applyAlignment="1">
      <alignment horizontal="center" vertical="center"/>
    </xf>
    <xf numFmtId="0" fontId="64" fillId="2" borderId="1" xfId="0" applyFont="1" applyFill="1" applyBorder="1" applyAlignment="1">
      <alignment horizontal="center" vertical="center"/>
    </xf>
    <xf numFmtId="0" fontId="6" fillId="46" borderId="1" xfId="0" applyFont="1" applyFill="1" applyBorder="1" applyAlignment="1">
      <alignment vertical="center" wrapText="1"/>
    </xf>
    <xf numFmtId="0" fontId="1" fillId="46" borderId="1" xfId="0" applyFont="1" applyFill="1" applyBorder="1" applyAlignment="1">
      <alignment horizontal="center"/>
    </xf>
    <xf numFmtId="0" fontId="1" fillId="46" borderId="1" xfId="0" applyFont="1" applyFill="1" applyBorder="1"/>
    <xf numFmtId="0" fontId="1" fillId="46" borderId="19" xfId="0" applyFont="1" applyFill="1" applyBorder="1"/>
    <xf numFmtId="0" fontId="1" fillId="2" borderId="1" xfId="0" applyFont="1" applyFill="1" applyBorder="1" applyAlignment="1">
      <alignment vertical="center" wrapText="1"/>
    </xf>
    <xf numFmtId="0" fontId="65" fillId="0" borderId="23" xfId="0" applyFont="1" applyBorder="1" applyAlignment="1">
      <alignment horizontal="center" vertical="center"/>
    </xf>
    <xf numFmtId="0" fontId="64" fillId="2" borderId="24" xfId="0" applyFont="1" applyFill="1" applyBorder="1" applyAlignment="1">
      <alignment horizontal="center" vertical="center"/>
    </xf>
    <xf numFmtId="0" fontId="1" fillId="46" borderId="24" xfId="0" applyFont="1" applyFill="1" applyBorder="1" applyAlignment="1">
      <alignment horizontal="center"/>
    </xf>
    <xf numFmtId="0" fontId="1" fillId="46" borderId="24" xfId="0" applyFont="1" applyFill="1" applyBorder="1"/>
    <xf numFmtId="0" fontId="1" fillId="46" borderId="25" xfId="0" applyFont="1" applyFill="1" applyBorder="1"/>
    <xf numFmtId="0" fontId="1" fillId="0" borderId="0" xfId="0" applyFont="1" applyAlignment="1">
      <alignment horizontal="center"/>
    </xf>
    <xf numFmtId="0" fontId="53" fillId="2" borderId="0" xfId="0" applyFont="1" applyFill="1" applyAlignment="1">
      <alignment horizontal="center"/>
    </xf>
    <xf numFmtId="0" fontId="1" fillId="2" borderId="0" xfId="0" applyFont="1" applyFill="1" applyAlignment="1">
      <alignment horizontal="center"/>
    </xf>
    <xf numFmtId="0" fontId="63" fillId="2" borderId="0" xfId="0" applyFont="1" applyFill="1" applyBorder="1" applyAlignment="1">
      <alignment horizontal="left" vertical="center"/>
    </xf>
    <xf numFmtId="2" fontId="1" fillId="0" borderId="0" xfId="0" applyNumberFormat="1" applyFont="1"/>
    <xf numFmtId="0" fontId="63" fillId="3" borderId="63" xfId="0" applyFont="1" applyFill="1" applyBorder="1" applyAlignment="1">
      <alignment horizontal="center" vertical="center" wrapText="1"/>
    </xf>
    <xf numFmtId="0" fontId="63" fillId="3" borderId="60" xfId="0" applyFont="1" applyFill="1" applyBorder="1" applyAlignment="1">
      <alignment horizontal="center" vertical="center" wrapText="1"/>
    </xf>
    <xf numFmtId="0" fontId="6" fillId="46" borderId="24" xfId="0" applyFont="1" applyFill="1" applyBorder="1" applyAlignment="1">
      <alignment vertical="center" wrapText="1"/>
    </xf>
    <xf numFmtId="10" fontId="63" fillId="46" borderId="25" xfId="3" applyNumberFormat="1" applyFont="1" applyFill="1" applyBorder="1" applyAlignment="1">
      <alignment wrapText="1"/>
    </xf>
    <xf numFmtId="0" fontId="66" fillId="0" borderId="0" xfId="0" applyFont="1"/>
    <xf numFmtId="0" fontId="1" fillId="0" borderId="0" xfId="0" applyFont="1" applyAlignment="1">
      <alignment wrapText="1"/>
    </xf>
    <xf numFmtId="0" fontId="0" fillId="2" borderId="0" xfId="0" applyFont="1" applyFill="1" applyAlignment="1">
      <alignment horizontal="left"/>
    </xf>
    <xf numFmtId="9" fontId="0" fillId="46" borderId="1" xfId="3" applyFont="1" applyFill="1" applyBorder="1" applyAlignment="1">
      <alignment vertical="center" wrapText="1"/>
    </xf>
    <xf numFmtId="0" fontId="22" fillId="46" borderId="1" xfId="0" applyFont="1" applyFill="1" applyBorder="1" applyAlignment="1">
      <alignment vertical="center"/>
    </xf>
    <xf numFmtId="49" fontId="0" fillId="0" borderId="0" xfId="0" applyNumberFormat="1" applyFont="1"/>
    <xf numFmtId="49" fontId="7" fillId="0" borderId="0" xfId="0" applyNumberFormat="1" applyFont="1"/>
    <xf numFmtId="49" fontId="17" fillId="0" borderId="0" xfId="0" applyNumberFormat="1" applyFont="1" applyAlignment="1">
      <alignment horizontal="left" vertical="center" wrapText="1"/>
    </xf>
    <xf numFmtId="49" fontId="18" fillId="0" borderId="0" xfId="0" applyNumberFormat="1" applyFont="1" applyAlignment="1">
      <alignment horizontal="left" vertical="center" wrapText="1"/>
    </xf>
    <xf numFmtId="49" fontId="7" fillId="0" borderId="0" xfId="0" applyNumberFormat="1" applyFont="1" applyAlignment="1">
      <alignment horizontal="left"/>
    </xf>
    <xf numFmtId="49" fontId="7" fillId="0" borderId="0" xfId="0" applyNumberFormat="1" applyFont="1" applyAlignment="1">
      <alignment vertical="center"/>
    </xf>
    <xf numFmtId="0" fontId="0" fillId="0" borderId="0" xfId="0" applyFont="1" applyAlignment="1">
      <alignment horizontal="left" vertical="center" wrapText="1"/>
    </xf>
    <xf numFmtId="49" fontId="7" fillId="0" borderId="0" xfId="0" applyNumberFormat="1" applyFont="1" applyAlignment="1">
      <alignment horizontal="left" vertical="center" wrapText="1"/>
    </xf>
    <xf numFmtId="49" fontId="0" fillId="0" borderId="0" xfId="0" applyNumberFormat="1" applyFont="1" applyAlignment="1">
      <alignment horizontal="left"/>
    </xf>
    <xf numFmtId="0" fontId="3" fillId="0" borderId="0" xfId="0" applyFont="1" applyAlignment="1">
      <alignment horizontal="left" vertical="center" wrapText="1"/>
    </xf>
    <xf numFmtId="0" fontId="3" fillId="0" borderId="0" xfId="0" applyFont="1" applyBorder="1" applyAlignment="1">
      <alignment horizontal="left" vertical="center" wrapText="1"/>
    </xf>
    <xf numFmtId="49" fontId="22" fillId="0" borderId="0" xfId="0" applyNumberFormat="1" applyFont="1" applyAlignment="1">
      <alignment horizontal="left" vertical="center" wrapText="1"/>
    </xf>
    <xf numFmtId="0" fontId="7" fillId="0" borderId="0" xfId="0" applyFont="1"/>
    <xf numFmtId="0" fontId="17" fillId="0" borderId="0" xfId="0" applyFont="1" applyAlignment="1">
      <alignment horizontal="center"/>
    </xf>
    <xf numFmtId="49" fontId="22" fillId="46" borderId="1" xfId="0" applyNumberFormat="1" applyFont="1" applyFill="1" applyBorder="1" applyAlignment="1">
      <alignment horizontal="left" vertical="center" wrapText="1"/>
    </xf>
    <xf numFmtId="0" fontId="7" fillId="2" borderId="14" xfId="0" applyFont="1" applyFill="1" applyBorder="1" applyAlignment="1">
      <alignment vertical="center"/>
    </xf>
    <xf numFmtId="0" fontId="7" fillId="2" borderId="1" xfId="0" applyFont="1" applyFill="1" applyBorder="1" applyAlignment="1">
      <alignment vertical="center"/>
    </xf>
    <xf numFmtId="0" fontId="7" fillId="2" borderId="24" xfId="0" applyFont="1" applyFill="1" applyBorder="1" applyAlignment="1">
      <alignment vertical="center"/>
    </xf>
    <xf numFmtId="0" fontId="0" fillId="2" borderId="13" xfId="0" applyFont="1" applyFill="1" applyBorder="1" applyAlignment="1">
      <alignment horizontal="center" vertical="center"/>
    </xf>
    <xf numFmtId="0" fontId="0" fillId="2" borderId="21" xfId="0" applyFont="1" applyFill="1" applyBorder="1" applyAlignment="1">
      <alignment horizontal="center" vertical="center"/>
    </xf>
    <xf numFmtId="0" fontId="0" fillId="2" borderId="23" xfId="0" applyFont="1" applyFill="1" applyBorder="1" applyAlignment="1">
      <alignment horizontal="center" vertical="center"/>
    </xf>
    <xf numFmtId="10" fontId="30" fillId="46" borderId="58" xfId="3" applyNumberFormat="1" applyFont="1" applyFill="1" applyBorder="1"/>
    <xf numFmtId="165" fontId="0" fillId="46" borderId="7" xfId="0" applyNumberFormat="1" applyFill="1" applyBorder="1" applyAlignment="1">
      <alignment horizontal="center" vertical="center"/>
    </xf>
    <xf numFmtId="0" fontId="0" fillId="46" borderId="7" xfId="0" applyFill="1" applyBorder="1" applyAlignment="1">
      <alignment horizontal="center" vertical="center"/>
    </xf>
    <xf numFmtId="0" fontId="4" fillId="46" borderId="1" xfId="5" applyFont="1" applyFill="1" applyBorder="1" applyAlignment="1">
      <alignment horizontal="center" vertical="center"/>
    </xf>
    <xf numFmtId="0" fontId="4" fillId="46" borderId="2" xfId="5" applyFont="1" applyFill="1" applyBorder="1" applyAlignment="1">
      <alignment horizontal="center" vertical="center"/>
    </xf>
    <xf numFmtId="0" fontId="4" fillId="46" borderId="24" xfId="5" applyFont="1" applyFill="1" applyBorder="1" applyAlignment="1">
      <alignment horizontal="center" vertical="center"/>
    </xf>
    <xf numFmtId="0" fontId="0" fillId="0" borderId="48" xfId="0" applyBorder="1" applyAlignment="1">
      <alignment vertical="center" wrapText="1"/>
    </xf>
    <xf numFmtId="0" fontId="19" fillId="2" borderId="48" xfId="0" applyFont="1" applyFill="1" applyBorder="1" applyAlignment="1" applyProtection="1">
      <alignment horizontal="left" vertical="center" wrapText="1"/>
    </xf>
    <xf numFmtId="9" fontId="0" fillId="0" borderId="0" xfId="3" applyFont="1" applyBorder="1" applyAlignment="1">
      <alignment horizontal="center" vertical="center"/>
    </xf>
    <xf numFmtId="167" fontId="1" fillId="46" borderId="14" xfId="0" applyNumberFormat="1" applyFont="1" applyFill="1" applyBorder="1" applyAlignment="1">
      <alignment horizontal="center" vertical="center"/>
    </xf>
    <xf numFmtId="0" fontId="1" fillId="46" borderId="1" xfId="0" applyFont="1" applyFill="1" applyBorder="1" applyAlignment="1">
      <alignment horizontal="center" vertical="center"/>
    </xf>
    <xf numFmtId="0" fontId="1" fillId="46" borderId="24" xfId="0" applyFont="1" applyFill="1" applyBorder="1" applyAlignment="1">
      <alignment horizontal="center" vertical="center"/>
    </xf>
    <xf numFmtId="2" fontId="30" fillId="46" borderId="14" xfId="3" applyNumberFormat="1" applyFont="1" applyFill="1" applyBorder="1"/>
    <xf numFmtId="2" fontId="30" fillId="46" borderId="1" xfId="3" applyNumberFormat="1" applyFont="1" applyFill="1" applyBorder="1"/>
    <xf numFmtId="2" fontId="30" fillId="46" borderId="2" xfId="3" applyNumberFormat="1" applyFont="1" applyFill="1" applyBorder="1"/>
    <xf numFmtId="2" fontId="30" fillId="46" borderId="24" xfId="3" applyNumberFormat="1" applyFont="1" applyFill="1" applyBorder="1"/>
    <xf numFmtId="0" fontId="7" fillId="46" borderId="1" xfId="0" applyFont="1" applyFill="1" applyBorder="1" applyAlignment="1">
      <alignment horizontal="center" vertical="center"/>
    </xf>
    <xf numFmtId="0" fontId="0" fillId="46" borderId="14" xfId="0" applyFill="1" applyBorder="1" applyAlignment="1">
      <alignment horizontal="center" vertical="center"/>
    </xf>
    <xf numFmtId="0" fontId="0" fillId="46" borderId="24" xfId="0" applyFill="1" applyBorder="1" applyAlignment="1">
      <alignment horizontal="center"/>
    </xf>
    <xf numFmtId="0" fontId="0" fillId="46" borderId="2" xfId="0" applyFont="1" applyFill="1" applyBorder="1" applyAlignment="1">
      <alignment wrapText="1"/>
    </xf>
    <xf numFmtId="0" fontId="0" fillId="46" borderId="2" xfId="0" applyFill="1" applyBorder="1" applyAlignment="1"/>
    <xf numFmtId="0" fontId="7" fillId="46" borderId="2" xfId="0" applyFont="1" applyFill="1" applyBorder="1" applyAlignment="1">
      <alignment vertical="center" wrapText="1"/>
    </xf>
    <xf numFmtId="0" fontId="7" fillId="46" borderId="64" xfId="0" applyFont="1" applyFill="1" applyBorder="1" applyAlignment="1">
      <alignment vertical="center" wrapText="1"/>
    </xf>
    <xf numFmtId="0" fontId="63" fillId="3" borderId="71" xfId="0" applyFont="1" applyFill="1" applyBorder="1" applyAlignment="1">
      <alignment horizontal="center" vertical="center" wrapText="1"/>
    </xf>
    <xf numFmtId="0" fontId="30" fillId="3" borderId="37" xfId="0" applyFont="1" applyFill="1" applyBorder="1" applyAlignment="1">
      <alignment horizontal="center" vertical="center" wrapText="1"/>
    </xf>
    <xf numFmtId="10" fontId="30" fillId="46" borderId="48" xfId="3" applyNumberFormat="1" applyFont="1" applyFill="1" applyBorder="1" applyAlignment="1">
      <alignment wrapText="1"/>
    </xf>
    <xf numFmtId="10" fontId="30" fillId="46" borderId="72" xfId="3" applyNumberFormat="1" applyFont="1" applyFill="1" applyBorder="1"/>
    <xf numFmtId="0" fontId="1" fillId="5" borderId="0" xfId="0" applyFont="1" applyFill="1" applyAlignment="1" applyProtection="1">
      <alignment vertical="center"/>
    </xf>
    <xf numFmtId="164" fontId="1" fillId="5" borderId="0" xfId="0" applyNumberFormat="1" applyFont="1" applyFill="1" applyAlignment="1" applyProtection="1">
      <alignment vertical="center"/>
    </xf>
    <xf numFmtId="0" fontId="0" fillId="5" borderId="0" xfId="0" applyFont="1" applyFill="1"/>
    <xf numFmtId="0" fontId="4" fillId="5" borderId="0" xfId="0" applyFont="1" applyFill="1" applyBorder="1" applyAlignment="1">
      <alignment horizontal="left" vertical="top" wrapText="1"/>
    </xf>
    <xf numFmtId="0" fontId="0" fillId="5" borderId="0" xfId="0" applyFill="1" applyBorder="1" applyAlignment="1"/>
    <xf numFmtId="0" fontId="19" fillId="5" borderId="0" xfId="0" applyFont="1" applyFill="1" applyBorder="1" applyAlignment="1" applyProtection="1">
      <alignment horizontal="left" vertical="center"/>
    </xf>
    <xf numFmtId="0" fontId="7" fillId="5" borderId="0" xfId="0" applyFont="1" applyFill="1" applyBorder="1" applyAlignment="1">
      <alignment horizontal="justify" vertical="center" wrapText="1"/>
    </xf>
    <xf numFmtId="0" fontId="4" fillId="5" borderId="0" xfId="0" applyFont="1" applyFill="1" applyBorder="1" applyAlignment="1" applyProtection="1">
      <alignment vertical="center"/>
    </xf>
    <xf numFmtId="10" fontId="7" fillId="5" borderId="0" xfId="3" applyNumberFormat="1" applyFont="1" applyFill="1" applyBorder="1" applyAlignment="1">
      <alignment horizontal="justify" vertical="center" wrapText="1"/>
    </xf>
    <xf numFmtId="0" fontId="0" fillId="5" borderId="0" xfId="0" applyFont="1" applyFill="1" applyBorder="1"/>
    <xf numFmtId="0" fontId="0" fillId="5" borderId="0" xfId="0" applyFont="1" applyFill="1" applyBorder="1" applyAlignment="1">
      <alignment horizontal="center"/>
    </xf>
    <xf numFmtId="0" fontId="1" fillId="2" borderId="2" xfId="0" applyFont="1" applyFill="1" applyBorder="1" applyAlignment="1">
      <alignment horizontal="center" vertical="center"/>
    </xf>
    <xf numFmtId="0" fontId="31" fillId="2" borderId="21" xfId="0" applyFont="1" applyFill="1" applyBorder="1" applyAlignment="1">
      <alignment horizontal="center" vertical="center"/>
    </xf>
    <xf numFmtId="0" fontId="31" fillId="2" borderId="23" xfId="0" applyFont="1" applyFill="1" applyBorder="1" applyAlignment="1">
      <alignment horizontal="center" vertical="center"/>
    </xf>
    <xf numFmtId="0" fontId="1" fillId="2" borderId="24" xfId="0" applyFont="1" applyFill="1" applyBorder="1" applyAlignment="1">
      <alignment horizontal="left" vertical="center"/>
    </xf>
    <xf numFmtId="0" fontId="1" fillId="2" borderId="24" xfId="0" applyFont="1" applyFill="1" applyBorder="1" applyAlignment="1">
      <alignment horizontal="center"/>
    </xf>
    <xf numFmtId="0" fontId="0" fillId="2" borderId="25" xfId="0" applyFont="1" applyFill="1" applyBorder="1"/>
    <xf numFmtId="49" fontId="68" fillId="48" borderId="0" xfId="0" applyNumberFormat="1" applyFont="1" applyFill="1" applyAlignment="1">
      <alignment horizontal="left" vertical="center" wrapText="1"/>
    </xf>
    <xf numFmtId="49" fontId="0" fillId="0" borderId="0" xfId="0" applyNumberFormat="1" applyFont="1" applyAlignment="1">
      <alignment wrapText="1"/>
    </xf>
    <xf numFmtId="0" fontId="0" fillId="0" borderId="0" xfId="0" applyAlignment="1"/>
    <xf numFmtId="0" fontId="22" fillId="0" borderId="0" xfId="0" applyFont="1" applyAlignment="1">
      <alignment horizontal="center" vertical="center" wrapText="1"/>
    </xf>
    <xf numFmtId="0" fontId="22" fillId="0" borderId="0" xfId="0" applyFont="1" applyAlignment="1">
      <alignment horizontal="center"/>
    </xf>
    <xf numFmtId="0" fontId="7" fillId="0" borderId="0" xfId="0" applyFont="1" applyAlignment="1">
      <alignment horizontal="center"/>
    </xf>
    <xf numFmtId="0" fontId="17" fillId="0" borderId="0" xfId="0" applyFont="1" applyAlignment="1">
      <alignment horizontal="center" vertical="center" wrapText="1"/>
    </xf>
    <xf numFmtId="0" fontId="17" fillId="0" borderId="0" xfId="0" applyFont="1" applyAlignment="1">
      <alignment horizontal="center" vertical="center"/>
    </xf>
    <xf numFmtId="0" fontId="25" fillId="5" borderId="0" xfId="0" applyFont="1" applyFill="1" applyAlignment="1">
      <alignment horizontal="left" vertical="center"/>
    </xf>
    <xf numFmtId="0" fontId="5" fillId="5" borderId="0" xfId="0" applyFont="1" applyFill="1" applyAlignment="1">
      <alignment horizontal="left" vertical="center"/>
    </xf>
    <xf numFmtId="49" fontId="22" fillId="0" borderId="0" xfId="0" applyNumberFormat="1" applyFont="1" applyAlignment="1">
      <alignment horizontal="left" vertical="center" wrapText="1"/>
    </xf>
    <xf numFmtId="0" fontId="0" fillId="0" borderId="0" xfId="0" applyFont="1" applyAlignment="1">
      <alignment horizontal="left" vertical="center" wrapText="1"/>
    </xf>
    <xf numFmtId="49" fontId="67" fillId="0" borderId="0" xfId="0" applyNumberFormat="1" applyFont="1" applyAlignment="1">
      <alignment horizontal="left" vertical="center" wrapText="1"/>
    </xf>
    <xf numFmtId="49" fontId="7" fillId="0" borderId="0" xfId="0" applyNumberFormat="1" applyFont="1" applyAlignment="1">
      <alignment horizontal="left" vertical="center" wrapText="1"/>
    </xf>
    <xf numFmtId="0" fontId="58" fillId="2" borderId="0" xfId="0" applyFont="1" applyFill="1" applyBorder="1" applyAlignment="1" applyProtection="1">
      <alignment horizontal="left" vertical="center" wrapText="1"/>
    </xf>
    <xf numFmtId="0" fontId="5" fillId="2" borderId="0" xfId="0" applyFont="1" applyFill="1" applyBorder="1" applyAlignment="1">
      <alignment vertical="center"/>
    </xf>
    <xf numFmtId="0" fontId="7" fillId="46" borderId="5" xfId="0" applyFont="1" applyFill="1" applyBorder="1" applyAlignment="1" applyProtection="1">
      <alignment horizontal="left" vertical="top" wrapText="1"/>
      <protection locked="0"/>
    </xf>
    <xf numFmtId="0" fontId="4" fillId="46" borderId="6" xfId="0" applyFont="1" applyFill="1" applyBorder="1" applyAlignment="1">
      <alignment horizontal="left" vertical="top" wrapText="1"/>
    </xf>
    <xf numFmtId="0" fontId="0" fillId="46" borderId="6" xfId="0" applyFill="1" applyBorder="1" applyAlignment="1"/>
    <xf numFmtId="0" fontId="0" fillId="46" borderId="8" xfId="0" applyFill="1" applyBorder="1" applyAlignment="1"/>
    <xf numFmtId="0" fontId="4" fillId="46" borderId="31" xfId="0" applyFont="1" applyFill="1" applyBorder="1" applyAlignment="1">
      <alignment horizontal="left" vertical="top" wrapText="1"/>
    </xf>
    <xf numFmtId="0" fontId="4" fillId="46" borderId="0" xfId="0" applyFont="1" applyFill="1" applyBorder="1" applyAlignment="1">
      <alignment horizontal="left" vertical="top" wrapText="1"/>
    </xf>
    <xf numFmtId="0" fontId="0" fillId="46" borderId="0" xfId="0" applyFill="1" applyBorder="1" applyAlignment="1"/>
    <xf numFmtId="0" fontId="0" fillId="46" borderId="12" xfId="0" applyFill="1" applyBorder="1" applyAlignment="1"/>
    <xf numFmtId="0" fontId="4" fillId="46" borderId="9" xfId="0" applyFont="1" applyFill="1" applyBorder="1" applyAlignment="1">
      <alignment horizontal="left" vertical="top" wrapText="1"/>
    </xf>
    <xf numFmtId="0" fontId="4" fillId="46" borderId="32" xfId="0" applyFont="1" applyFill="1" applyBorder="1" applyAlignment="1">
      <alignment horizontal="left" vertical="top" wrapText="1"/>
    </xf>
    <xf numFmtId="0" fontId="0" fillId="46" borderId="32" xfId="0" applyFill="1" applyBorder="1" applyAlignment="1"/>
    <xf numFmtId="0" fontId="0" fillId="46" borderId="10" xfId="0" applyFill="1" applyBorder="1" applyAlignment="1"/>
    <xf numFmtId="0" fontId="19" fillId="2" borderId="0" xfId="0" applyFont="1" applyFill="1" applyBorder="1" applyAlignment="1" applyProtection="1">
      <alignment horizontal="left" vertical="center" wrapText="1"/>
    </xf>
    <xf numFmtId="0" fontId="0" fillId="2" borderId="0" xfId="0" applyFill="1" applyBorder="1" applyAlignment="1">
      <alignment vertical="center"/>
    </xf>
    <xf numFmtId="0" fontId="19" fillId="2" borderId="32" xfId="0" applyFont="1" applyFill="1" applyBorder="1" applyAlignment="1" applyProtection="1">
      <alignment horizontal="left" vertical="center" wrapText="1"/>
    </xf>
    <xf numFmtId="0" fontId="0" fillId="0" borderId="32" xfId="0" applyBorder="1" applyAlignment="1">
      <alignment vertical="center"/>
    </xf>
    <xf numFmtId="0" fontId="0" fillId="0" borderId="0" xfId="0" applyBorder="1" applyAlignment="1">
      <alignment vertical="center"/>
    </xf>
    <xf numFmtId="0" fontId="7" fillId="46" borderId="6" xfId="0" applyFont="1" applyFill="1" applyBorder="1" applyAlignment="1" applyProtection="1">
      <alignment horizontal="left" vertical="top" wrapText="1"/>
      <protection locked="0"/>
    </xf>
    <xf numFmtId="0" fontId="7" fillId="46" borderId="8" xfId="0" applyFont="1" applyFill="1" applyBorder="1" applyAlignment="1" applyProtection="1">
      <alignment horizontal="left" vertical="top" wrapText="1"/>
      <protection locked="0"/>
    </xf>
    <xf numFmtId="0" fontId="7" fillId="46" borderId="31" xfId="0" applyFont="1" applyFill="1" applyBorder="1" applyAlignment="1" applyProtection="1">
      <alignment horizontal="left" vertical="top" wrapText="1"/>
      <protection locked="0"/>
    </xf>
    <xf numFmtId="0" fontId="7" fillId="46" borderId="0" xfId="0" applyFont="1" applyFill="1" applyBorder="1" applyAlignment="1" applyProtection="1">
      <alignment horizontal="left" vertical="top" wrapText="1"/>
      <protection locked="0"/>
    </xf>
    <xf numFmtId="0" fontId="7" fillId="46" borderId="12" xfId="0" applyFont="1" applyFill="1" applyBorder="1" applyAlignment="1" applyProtection="1">
      <alignment horizontal="left" vertical="top" wrapText="1"/>
      <protection locked="0"/>
    </xf>
    <xf numFmtId="0" fontId="7" fillId="46" borderId="9" xfId="0" applyFont="1" applyFill="1" applyBorder="1" applyAlignment="1" applyProtection="1">
      <alignment horizontal="left" vertical="top" wrapText="1"/>
      <protection locked="0"/>
    </xf>
    <xf numFmtId="0" fontId="7" fillId="46" borderId="32" xfId="0" applyFont="1" applyFill="1" applyBorder="1" applyAlignment="1" applyProtection="1">
      <alignment horizontal="left" vertical="top" wrapText="1"/>
      <protection locked="0"/>
    </xf>
    <xf numFmtId="0" fontId="7" fillId="46" borderId="10" xfId="0" applyFont="1" applyFill="1" applyBorder="1" applyAlignment="1" applyProtection="1">
      <alignment horizontal="left" vertical="top" wrapText="1"/>
      <protection locked="0"/>
    </xf>
    <xf numFmtId="0" fontId="19" fillId="2" borderId="48" xfId="0" applyFont="1" applyFill="1" applyBorder="1" applyAlignment="1" applyProtection="1">
      <alignment horizontal="left" vertical="center" wrapText="1"/>
    </xf>
    <xf numFmtId="0" fontId="0" fillId="0" borderId="48" xfId="0" applyBorder="1" applyAlignment="1">
      <alignment vertical="center" wrapText="1"/>
    </xf>
    <xf numFmtId="0" fontId="0" fillId="46" borderId="3" xfId="0" applyFill="1" applyBorder="1" applyAlignment="1">
      <alignment horizontal="center" vertical="center" wrapText="1"/>
    </xf>
    <xf numFmtId="0" fontId="0" fillId="46" borderId="48" xfId="0" applyFill="1" applyBorder="1" applyAlignment="1">
      <alignment horizontal="center" vertical="center" wrapText="1"/>
    </xf>
    <xf numFmtId="0" fontId="0" fillId="46" borderId="4" xfId="0" applyFill="1" applyBorder="1" applyAlignment="1">
      <alignment horizontal="center" vertical="center" wrapText="1"/>
    </xf>
    <xf numFmtId="0" fontId="0" fillId="46" borderId="3" xfId="0" applyFill="1" applyBorder="1" applyAlignment="1">
      <alignment vertical="center" wrapText="1"/>
    </xf>
    <xf numFmtId="0" fontId="0" fillId="46" borderId="48" xfId="0" applyFill="1" applyBorder="1" applyAlignment="1">
      <alignment vertical="center" wrapText="1"/>
    </xf>
    <xf numFmtId="0" fontId="0" fillId="46" borderId="4" xfId="0" applyFill="1" applyBorder="1" applyAlignment="1">
      <alignment vertical="center" wrapText="1"/>
    </xf>
    <xf numFmtId="0" fontId="19" fillId="2" borderId="6" xfId="0" applyFont="1" applyFill="1" applyBorder="1" applyAlignment="1" applyProtection="1">
      <alignment horizontal="center" vertical="center" wrapText="1"/>
    </xf>
    <xf numFmtId="0" fontId="19" fillId="2" borderId="8" xfId="0" applyFont="1" applyFill="1" applyBorder="1" applyAlignment="1" applyProtection="1">
      <alignment horizontal="center" vertical="center" wrapText="1"/>
    </xf>
    <xf numFmtId="0" fontId="22" fillId="2" borderId="3" xfId="0" applyFont="1" applyFill="1" applyBorder="1" applyAlignment="1">
      <alignment vertical="center" wrapText="1"/>
    </xf>
    <xf numFmtId="0" fontId="0" fillId="0" borderId="4" xfId="0" applyBorder="1" applyAlignment="1">
      <alignment vertical="center" wrapText="1"/>
    </xf>
    <xf numFmtId="0" fontId="59" fillId="2" borderId="0" xfId="0" applyFont="1" applyFill="1" applyBorder="1" applyAlignment="1" applyProtection="1">
      <alignment horizontal="right" vertical="center" wrapText="1"/>
    </xf>
    <xf numFmtId="0" fontId="28" fillId="0" borderId="0" xfId="0" applyFont="1" applyBorder="1" applyAlignment="1">
      <alignment horizontal="right" vertical="center" wrapText="1"/>
    </xf>
    <xf numFmtId="0" fontId="20" fillId="2" borderId="0" xfId="0" applyFont="1" applyFill="1" applyBorder="1" applyAlignment="1" applyProtection="1">
      <alignment horizontal="left" vertical="center" wrapText="1"/>
    </xf>
    <xf numFmtId="0" fontId="0" fillId="0" borderId="0" xfId="0" applyAlignment="1">
      <alignment vertical="center" wrapText="1"/>
    </xf>
    <xf numFmtId="0" fontId="9" fillId="0" borderId="0" xfId="2" applyFont="1" applyAlignment="1">
      <alignment horizontal="center" vertical="center" wrapText="1"/>
    </xf>
    <xf numFmtId="0" fontId="15" fillId="0" borderId="0" xfId="0" applyFont="1" applyAlignment="1">
      <alignment horizontal="center" vertical="center"/>
    </xf>
    <xf numFmtId="0" fontId="10" fillId="0" borderId="0" xfId="2" applyFont="1" applyAlignment="1">
      <alignment horizontal="center" vertical="center" wrapText="1"/>
    </xf>
    <xf numFmtId="0" fontId="11" fillId="0" borderId="0" xfId="0" applyFont="1" applyAlignment="1">
      <alignment vertical="center"/>
    </xf>
    <xf numFmtId="0" fontId="13" fillId="0" borderId="0" xfId="2" applyFont="1" applyAlignment="1">
      <alignment horizontal="left" vertical="center" wrapText="1"/>
    </xf>
    <xf numFmtId="0" fontId="14" fillId="0" borderId="0" xfId="0" applyFont="1" applyAlignment="1">
      <alignment horizontal="left"/>
    </xf>
    <xf numFmtId="0" fontId="18" fillId="7" borderId="31" xfId="0" applyFont="1" applyFill="1" applyBorder="1" applyAlignment="1">
      <alignment horizontal="center" vertical="center" wrapText="1"/>
    </xf>
    <xf numFmtId="0" fontId="4" fillId="7" borderId="0" xfId="0" applyFont="1" applyFill="1" applyBorder="1" applyAlignment="1">
      <alignment horizontal="center" wrapText="1"/>
    </xf>
    <xf numFmtId="0" fontId="20" fillId="2" borderId="0" xfId="0" applyFont="1" applyFill="1" applyAlignment="1" applyProtection="1">
      <alignment horizontal="left" vertical="center" wrapText="1"/>
    </xf>
    <xf numFmtId="0" fontId="22" fillId="2" borderId="0" xfId="0" applyFont="1" applyFill="1" applyAlignment="1">
      <alignment vertical="center"/>
    </xf>
    <xf numFmtId="0" fontId="53" fillId="2" borderId="2" xfId="0" applyFont="1" applyFill="1" applyBorder="1" applyAlignment="1" applyProtection="1">
      <alignment horizontal="center" vertical="center" wrapText="1"/>
    </xf>
    <xf numFmtId="0" fontId="53" fillId="2" borderId="11" xfId="0" applyFont="1" applyFill="1" applyBorder="1" applyAlignment="1" applyProtection="1">
      <alignment horizontal="center" vertical="center" wrapText="1"/>
    </xf>
    <xf numFmtId="0" fontId="3" fillId="0" borderId="7" xfId="0" applyFont="1" applyBorder="1" applyAlignment="1">
      <alignment horizontal="center" vertical="center" wrapText="1"/>
    </xf>
    <xf numFmtId="0" fontId="19" fillId="2" borderId="3" xfId="0" applyFont="1" applyFill="1" applyBorder="1" applyAlignment="1" applyProtection="1">
      <alignment horizontal="left" vertical="center" wrapText="1"/>
    </xf>
    <xf numFmtId="0" fontId="29" fillId="2" borderId="0" xfId="0" applyFont="1" applyFill="1" applyAlignment="1">
      <alignment vertical="center" wrapText="1"/>
    </xf>
    <xf numFmtId="0" fontId="0" fillId="2" borderId="0" xfId="0" applyFill="1" applyAlignment="1">
      <alignment vertical="center"/>
    </xf>
    <xf numFmtId="0" fontId="0" fillId="2" borderId="0" xfId="0" applyFill="1" applyAlignment="1"/>
    <xf numFmtId="0" fontId="13" fillId="9" borderId="0" xfId="0" applyFont="1" applyFill="1" applyBorder="1" applyAlignment="1">
      <alignment vertical="center" wrapText="1"/>
    </xf>
    <xf numFmtId="0" fontId="14" fillId="9" borderId="0" xfId="0" applyFont="1" applyFill="1" applyBorder="1" applyAlignment="1">
      <alignment vertical="center"/>
    </xf>
    <xf numFmtId="0" fontId="31" fillId="9" borderId="0" xfId="0" applyFont="1" applyFill="1" applyAlignment="1">
      <alignment vertical="center"/>
    </xf>
    <xf numFmtId="0" fontId="0" fillId="0" borderId="0" xfId="0" applyAlignment="1">
      <alignment vertical="center"/>
    </xf>
    <xf numFmtId="0" fontId="53" fillId="3" borderId="38" xfId="0" applyFont="1" applyFill="1" applyBorder="1" applyAlignment="1">
      <alignment horizontal="center" vertical="center" wrapText="1"/>
    </xf>
    <xf numFmtId="0" fontId="1" fillId="3" borderId="39" xfId="0" applyFont="1" applyFill="1" applyBorder="1" applyAlignment="1">
      <alignment wrapText="1"/>
    </xf>
    <xf numFmtId="0" fontId="1" fillId="3" borderId="26" xfId="0" applyFont="1" applyFill="1" applyBorder="1" applyAlignment="1">
      <alignment wrapText="1"/>
    </xf>
    <xf numFmtId="0" fontId="26" fillId="3" borderId="33" xfId="0" applyFont="1" applyFill="1" applyBorder="1" applyAlignment="1">
      <alignment horizontal="center" vertical="center" wrapText="1"/>
    </xf>
    <xf numFmtId="0" fontId="26" fillId="3" borderId="34" xfId="0" applyFont="1" applyFill="1" applyBorder="1" applyAlignment="1">
      <alignment horizontal="center" vertical="center" wrapText="1"/>
    </xf>
    <xf numFmtId="0" fontId="26" fillId="3" borderId="46"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54" fillId="3" borderId="35" xfId="0" applyFont="1" applyFill="1" applyBorder="1" applyAlignment="1">
      <alignment horizontal="center" vertical="center"/>
    </xf>
    <xf numFmtId="0" fontId="54" fillId="3" borderId="29" xfId="0" applyFont="1" applyFill="1" applyBorder="1" applyAlignment="1">
      <alignment horizontal="center" vertical="center"/>
    </xf>
    <xf numFmtId="0" fontId="1" fillId="3" borderId="29" xfId="0" applyFont="1" applyFill="1" applyBorder="1" applyAlignment="1">
      <alignment horizontal="center" vertical="center"/>
    </xf>
    <xf numFmtId="0" fontId="1" fillId="3" borderId="36" xfId="0" applyFont="1" applyFill="1" applyBorder="1" applyAlignment="1">
      <alignment horizontal="center" vertical="center"/>
    </xf>
    <xf numFmtId="0" fontId="26" fillId="3" borderId="2" xfId="0" applyFont="1" applyFill="1" applyBorder="1" applyAlignment="1">
      <alignment horizontal="center" vertical="center" wrapText="1"/>
    </xf>
    <xf numFmtId="0" fontId="26" fillId="3" borderId="28" xfId="0" applyFont="1" applyFill="1" applyBorder="1" applyAlignment="1">
      <alignment horizontal="center" vertical="center" wrapText="1"/>
    </xf>
    <xf numFmtId="0" fontId="26" fillId="3" borderId="16" xfId="0" applyFont="1" applyFill="1" applyBorder="1" applyAlignment="1">
      <alignment horizontal="center" vertical="center" wrapText="1"/>
    </xf>
    <xf numFmtId="0" fontId="26" fillId="3" borderId="11" xfId="0" applyFont="1" applyFill="1" applyBorder="1" applyAlignment="1">
      <alignment horizontal="center" vertical="center" wrapText="1"/>
    </xf>
    <xf numFmtId="2" fontId="26" fillId="3" borderId="16" xfId="0" applyNumberFormat="1" applyFont="1" applyFill="1" applyBorder="1" applyAlignment="1">
      <alignment horizontal="center" vertical="center" wrapText="1"/>
    </xf>
    <xf numFmtId="2" fontId="26" fillId="3" borderId="11" xfId="0" applyNumberFormat="1" applyFont="1" applyFill="1" applyBorder="1" applyAlignment="1">
      <alignment horizontal="center" vertical="center" wrapText="1"/>
    </xf>
    <xf numFmtId="2" fontId="26" fillId="3" borderId="28" xfId="0" applyNumberFormat="1" applyFont="1" applyFill="1" applyBorder="1" applyAlignment="1">
      <alignment horizontal="center" vertical="center" wrapText="1"/>
    </xf>
    <xf numFmtId="0" fontId="53" fillId="3" borderId="8" xfId="0" applyFont="1" applyFill="1" applyBorder="1" applyAlignment="1">
      <alignment horizontal="center" vertical="center"/>
    </xf>
    <xf numFmtId="0" fontId="53" fillId="3" borderId="27" xfId="0" applyFont="1" applyFill="1" applyBorder="1" applyAlignment="1">
      <alignment horizontal="center" vertical="center"/>
    </xf>
    <xf numFmtId="0" fontId="3" fillId="3" borderId="35" xfId="0" applyFont="1" applyFill="1" applyBorder="1" applyAlignment="1">
      <alignment horizontal="center" vertical="center" wrapText="1"/>
    </xf>
    <xf numFmtId="0" fontId="0" fillId="0" borderId="29" xfId="0" applyBorder="1" applyAlignment="1">
      <alignment horizontal="center" vertical="center" wrapText="1"/>
    </xf>
    <xf numFmtId="0" fontId="0" fillId="0" borderId="36" xfId="0" applyBorder="1" applyAlignment="1">
      <alignment horizontal="center" vertical="center" wrapText="1"/>
    </xf>
    <xf numFmtId="0" fontId="3" fillId="3" borderId="13" xfId="0" applyFont="1" applyFill="1" applyBorder="1" applyAlignment="1">
      <alignment horizontal="center" vertical="center" textRotation="90" wrapText="1"/>
    </xf>
    <xf numFmtId="0" fontId="3" fillId="3" borderId="21" xfId="0" applyFont="1" applyFill="1" applyBorder="1" applyAlignment="1">
      <alignment horizontal="center" vertical="center" textRotation="90" wrapText="1"/>
    </xf>
    <xf numFmtId="0" fontId="3" fillId="3" borderId="18" xfId="0" applyFont="1" applyFill="1" applyBorder="1" applyAlignment="1">
      <alignment horizontal="center" vertical="center" textRotation="90" wrapText="1"/>
    </xf>
    <xf numFmtId="0" fontId="3" fillId="3" borderId="23" xfId="0" applyFont="1" applyFill="1" applyBorder="1" applyAlignment="1">
      <alignment horizontal="center" vertical="center" textRotation="90" wrapText="1"/>
    </xf>
    <xf numFmtId="0" fontId="7" fillId="4" borderId="1" xfId="0" applyFont="1" applyFill="1" applyBorder="1" applyAlignment="1">
      <alignment vertical="center" wrapText="1"/>
    </xf>
    <xf numFmtId="0" fontId="7" fillId="0" borderId="1" xfId="0" applyFont="1" applyBorder="1" applyAlignment="1">
      <alignment vertical="center" wrapText="1"/>
    </xf>
    <xf numFmtId="0" fontId="7" fillId="0" borderId="1" xfId="0" applyFont="1" applyBorder="1" applyAlignment="1"/>
    <xf numFmtId="0" fontId="0" fillId="0" borderId="1" xfId="0" applyBorder="1" applyAlignment="1">
      <alignment vertical="center" wrapText="1"/>
    </xf>
    <xf numFmtId="0" fontId="0" fillId="0" borderId="1" xfId="0" applyBorder="1" applyAlignment="1"/>
    <xf numFmtId="0" fontId="7" fillId="4" borderId="24" xfId="0" applyFont="1" applyFill="1" applyBorder="1" applyAlignment="1">
      <alignment vertical="center" wrapText="1"/>
    </xf>
    <xf numFmtId="0" fontId="0" fillId="0" borderId="24" xfId="0" applyBorder="1" applyAlignment="1">
      <alignment vertical="center" wrapText="1"/>
    </xf>
    <xf numFmtId="0" fontId="0" fillId="0" borderId="24" xfId="0" applyBorder="1" applyAlignment="1"/>
    <xf numFmtId="0" fontId="53" fillId="3" borderId="13" xfId="0" applyFont="1" applyFill="1" applyBorder="1" applyAlignment="1">
      <alignment horizontal="center" vertical="center"/>
    </xf>
    <xf numFmtId="0" fontId="1" fillId="0" borderId="14" xfId="0" applyFont="1" applyBorder="1" applyAlignment="1"/>
    <xf numFmtId="0" fontId="22" fillId="4" borderId="21" xfId="0" applyFont="1" applyFill="1" applyBorder="1" applyAlignment="1">
      <alignment vertical="center"/>
    </xf>
    <xf numFmtId="0" fontId="53" fillId="3" borderId="35" xfId="0" applyFont="1" applyFill="1" applyBorder="1" applyAlignment="1">
      <alignment horizontal="center" vertical="center" wrapText="1"/>
    </xf>
    <xf numFmtId="0" fontId="0" fillId="0" borderId="65" xfId="0" applyBorder="1" applyAlignment="1">
      <alignment horizontal="center" vertical="center" wrapText="1"/>
    </xf>
    <xf numFmtId="0" fontId="22" fillId="4" borderId="23" xfId="0" applyFont="1" applyFill="1" applyBorder="1" applyAlignment="1">
      <alignment vertical="center"/>
    </xf>
    <xf numFmtId="0" fontId="53" fillId="3" borderId="14" xfId="0" applyFont="1" applyFill="1" applyBorder="1" applyAlignment="1">
      <alignment horizontal="center" vertical="center" wrapText="1"/>
    </xf>
    <xf numFmtId="0" fontId="1" fillId="0" borderId="14" xfId="0" applyFont="1" applyBorder="1" applyAlignment="1">
      <alignment horizontal="center" vertical="center" wrapText="1"/>
    </xf>
    <xf numFmtId="0" fontId="0" fillId="46" borderId="1" xfId="0" applyFont="1" applyFill="1" applyBorder="1" applyAlignment="1">
      <alignment wrapText="1"/>
    </xf>
    <xf numFmtId="0" fontId="0" fillId="46" borderId="1" xfId="0" applyFill="1" applyBorder="1" applyAlignment="1"/>
    <xf numFmtId="0" fontId="0" fillId="46" borderId="24" xfId="0" applyFont="1" applyFill="1" applyBorder="1" applyAlignment="1">
      <alignment wrapText="1"/>
    </xf>
    <xf numFmtId="0" fontId="0" fillId="46" borderId="24" xfId="0" applyFill="1" applyBorder="1" applyAlignment="1"/>
    <xf numFmtId="44" fontId="31" fillId="0" borderId="0" xfId="4" applyFont="1" applyAlignment="1">
      <alignment vertical="center" wrapText="1"/>
    </xf>
    <xf numFmtId="0" fontId="31" fillId="0" borderId="0" xfId="0" applyFont="1" applyAlignment="1">
      <alignment vertical="center"/>
    </xf>
    <xf numFmtId="9" fontId="0" fillId="0" borderId="0" xfId="3" applyFont="1" applyBorder="1" applyAlignment="1">
      <alignment horizontal="center" vertical="center"/>
    </xf>
    <xf numFmtId="0" fontId="26" fillId="4" borderId="16" xfId="0" applyFont="1" applyFill="1" applyBorder="1" applyAlignment="1">
      <alignment horizontal="center" vertical="center" wrapText="1"/>
    </xf>
    <xf numFmtId="0" fontId="26" fillId="4" borderId="28" xfId="0" applyFont="1" applyFill="1" applyBorder="1" applyAlignment="1">
      <alignment horizontal="center" vertical="center" wrapText="1"/>
    </xf>
    <xf numFmtId="0" fontId="26" fillId="4" borderId="35" xfId="0" applyFont="1" applyFill="1" applyBorder="1" applyAlignment="1">
      <alignment horizontal="center" vertical="center" wrapText="1"/>
    </xf>
    <xf numFmtId="0" fontId="26" fillId="4" borderId="29" xfId="0" applyFont="1" applyFill="1" applyBorder="1" applyAlignment="1">
      <alignment horizontal="center" vertical="center" wrapText="1"/>
    </xf>
    <xf numFmtId="0" fontId="26" fillId="4" borderId="42" xfId="0" applyFont="1" applyFill="1" applyBorder="1" applyAlignment="1">
      <alignment horizontal="center" vertical="center" wrapText="1"/>
    </xf>
    <xf numFmtId="0" fontId="26" fillId="4" borderId="43" xfId="0" applyFont="1" applyFill="1" applyBorder="1" applyAlignment="1">
      <alignment horizontal="center" vertical="center" wrapText="1"/>
    </xf>
    <xf numFmtId="0" fontId="26" fillId="4" borderId="47" xfId="0" applyFont="1" applyFill="1" applyBorder="1" applyAlignment="1">
      <alignment horizontal="center" vertical="center" wrapText="1"/>
    </xf>
    <xf numFmtId="44" fontId="12" fillId="2" borderId="0" xfId="4" applyFont="1" applyFill="1" applyAlignment="1">
      <alignment vertical="center" wrapText="1"/>
    </xf>
    <xf numFmtId="0" fontId="22" fillId="8" borderId="40" xfId="0" applyNumberFormat="1" applyFont="1" applyFill="1" applyBorder="1" applyAlignment="1">
      <alignment horizontal="left" vertical="center" wrapText="1"/>
    </xf>
    <xf numFmtId="0" fontId="0" fillId="0" borderId="37" xfId="0" applyBorder="1" applyAlignment="1"/>
    <xf numFmtId="0" fontId="0" fillId="0" borderId="41" xfId="0" applyBorder="1" applyAlignment="1"/>
    <xf numFmtId="0" fontId="22" fillId="8" borderId="40" xfId="0" applyNumberFormat="1" applyFont="1" applyFill="1" applyBorder="1" applyAlignment="1">
      <alignment vertical="center" wrapText="1"/>
    </xf>
    <xf numFmtId="0" fontId="0" fillId="0" borderId="37" xfId="0" applyBorder="1" applyAlignment="1">
      <alignment vertical="center"/>
    </xf>
    <xf numFmtId="0" fontId="0" fillId="0" borderId="41" xfId="0" applyBorder="1" applyAlignment="1">
      <alignment vertical="center"/>
    </xf>
    <xf numFmtId="0" fontId="22" fillId="8" borderId="30" xfId="0" applyNumberFormat="1" applyFont="1" applyFill="1" applyBorder="1" applyAlignment="1">
      <alignment vertical="center" wrapText="1"/>
    </xf>
    <xf numFmtId="0" fontId="0" fillId="0" borderId="15" xfId="0" applyBorder="1" applyAlignment="1">
      <alignment vertical="center"/>
    </xf>
    <xf numFmtId="0" fontId="0" fillId="0" borderId="45" xfId="0" applyBorder="1" applyAlignment="1">
      <alignment vertical="center"/>
    </xf>
    <xf numFmtId="0" fontId="53" fillId="4" borderId="38" xfId="0" applyFont="1" applyFill="1" applyBorder="1" applyAlignment="1">
      <alignment horizontal="center" vertical="center" wrapText="1"/>
    </xf>
    <xf numFmtId="0" fontId="53" fillId="4" borderId="26" xfId="0" applyFont="1" applyFill="1" applyBorder="1" applyAlignment="1">
      <alignment horizontal="center" vertical="center" wrapText="1"/>
    </xf>
    <xf numFmtId="0" fontId="3" fillId="3" borderId="67" xfId="0" applyFont="1" applyFill="1" applyBorder="1" applyAlignment="1">
      <alignment horizontal="center" vertical="center" textRotation="90" wrapText="1"/>
    </xf>
    <xf numFmtId="0" fontId="3" fillId="3" borderId="68" xfId="0" applyFont="1" applyFill="1" applyBorder="1" applyAlignment="1">
      <alignment horizontal="center" vertical="center" textRotation="90" wrapText="1"/>
    </xf>
    <xf numFmtId="0" fontId="3" fillId="3" borderId="73" xfId="0" applyFont="1" applyFill="1" applyBorder="1" applyAlignment="1">
      <alignment horizontal="center" vertical="center" textRotation="90" wrapText="1"/>
    </xf>
    <xf numFmtId="0" fontId="53" fillId="3" borderId="66"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45" xfId="0" applyBorder="1" applyAlignment="1"/>
    <xf numFmtId="0" fontId="53" fillId="4" borderId="43" xfId="0" applyFont="1" applyFill="1" applyBorder="1" applyAlignment="1">
      <alignment horizontal="center" vertical="center" wrapText="1"/>
    </xf>
    <xf numFmtId="0" fontId="1" fillId="0" borderId="44" xfId="0" applyFont="1" applyBorder="1" applyAlignment="1">
      <alignment horizontal="center"/>
    </xf>
    <xf numFmtId="0" fontId="1" fillId="0" borderId="47" xfId="0" applyFont="1" applyBorder="1" applyAlignment="1">
      <alignment horizontal="center"/>
    </xf>
    <xf numFmtId="0" fontId="3" fillId="8" borderId="37" xfId="0" applyFont="1" applyFill="1" applyBorder="1" applyAlignment="1"/>
    <xf numFmtId="0" fontId="3" fillId="8" borderId="41" xfId="0" applyFont="1" applyFill="1" applyBorder="1" applyAlignment="1"/>
    <xf numFmtId="0" fontId="3" fillId="8" borderId="30" xfId="0" applyFont="1" applyFill="1" applyBorder="1" applyAlignment="1"/>
    <xf numFmtId="0" fontId="3" fillId="8" borderId="15" xfId="0" applyFont="1" applyFill="1" applyBorder="1" applyAlignment="1"/>
    <xf numFmtId="0" fontId="3" fillId="8" borderId="45" xfId="0" applyFont="1" applyFill="1" applyBorder="1" applyAlignment="1"/>
    <xf numFmtId="0" fontId="26" fillId="2" borderId="0" xfId="0" applyNumberFormat="1" applyFont="1" applyFill="1" applyBorder="1" applyAlignment="1">
      <alignment vertical="center" wrapText="1"/>
    </xf>
    <xf numFmtId="0" fontId="0" fillId="2" borderId="0" xfId="0" applyFill="1" applyBorder="1" applyAlignment="1"/>
    <xf numFmtId="0" fontId="53" fillId="3" borderId="36" xfId="0" applyFont="1" applyFill="1" applyBorder="1" applyAlignment="1">
      <alignment horizontal="center" vertical="center"/>
    </xf>
    <xf numFmtId="0" fontId="1" fillId="0" borderId="29" xfId="0" applyFont="1" applyBorder="1" applyAlignment="1">
      <alignment horizontal="center" vertical="center" wrapText="1"/>
    </xf>
    <xf numFmtId="0" fontId="1" fillId="0" borderId="36" xfId="0" applyFont="1" applyBorder="1" applyAlignment="1">
      <alignment horizontal="center" vertical="center" wrapText="1"/>
    </xf>
    <xf numFmtId="0" fontId="53" fillId="4" borderId="18"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28" xfId="0" applyFont="1" applyBorder="1" applyAlignment="1">
      <alignment horizontal="center" vertical="center" wrapText="1"/>
    </xf>
    <xf numFmtId="14" fontId="3" fillId="2" borderId="0" xfId="0" applyNumberFormat="1" applyFont="1" applyFill="1" applyBorder="1" applyAlignment="1">
      <alignment horizontal="center" vertical="center"/>
    </xf>
    <xf numFmtId="0" fontId="53" fillId="4" borderId="16"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53" fillId="4" borderId="33"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53"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2" fillId="4" borderId="4" xfId="0" applyFont="1" applyFill="1" applyBorder="1" applyAlignment="1">
      <alignment vertical="center"/>
    </xf>
    <xf numFmtId="0" fontId="22" fillId="4" borderId="59" xfId="0" applyFont="1" applyFill="1" applyBorder="1" applyAlignment="1">
      <alignment vertical="center"/>
    </xf>
    <xf numFmtId="0" fontId="22" fillId="4" borderId="68" xfId="0" applyFont="1" applyFill="1" applyBorder="1" applyAlignment="1">
      <alignment horizontal="left" vertical="center"/>
    </xf>
    <xf numFmtId="0" fontId="22" fillId="4" borderId="48" xfId="0" applyFont="1" applyFill="1" applyBorder="1" applyAlignment="1">
      <alignment horizontal="left" vertical="center"/>
    </xf>
    <xf numFmtId="0" fontId="22" fillId="4" borderId="4" xfId="0" applyFont="1" applyFill="1" applyBorder="1" applyAlignment="1">
      <alignment horizontal="left" vertical="center"/>
    </xf>
    <xf numFmtId="2" fontId="22" fillId="11" borderId="2" xfId="0" applyNumberFormat="1" applyFont="1" applyFill="1" applyBorder="1" applyAlignment="1">
      <alignment horizontal="center" vertical="center" wrapText="1"/>
    </xf>
    <xf numFmtId="2" fontId="22" fillId="11" borderId="11" xfId="0" applyNumberFormat="1" applyFont="1" applyFill="1" applyBorder="1" applyAlignment="1">
      <alignment horizontal="center" vertical="center" wrapText="1"/>
    </xf>
    <xf numFmtId="2" fontId="22" fillId="11" borderId="7" xfId="0" applyNumberFormat="1" applyFont="1" applyFill="1" applyBorder="1" applyAlignment="1">
      <alignment horizontal="center" vertical="center" wrapText="1"/>
    </xf>
    <xf numFmtId="0" fontId="0" fillId="0" borderId="42" xfId="0" applyBorder="1" applyAlignment="1">
      <alignment horizontal="center" vertical="center" wrapText="1"/>
    </xf>
    <xf numFmtId="0" fontId="13" fillId="9" borderId="0" xfId="0" applyFont="1" applyFill="1" applyAlignment="1">
      <alignment wrapText="1"/>
    </xf>
    <xf numFmtId="0" fontId="13" fillId="9" borderId="0" xfId="0" applyFont="1" applyFill="1" applyAlignment="1"/>
    <xf numFmtId="0" fontId="30" fillId="9" borderId="0" xfId="0" applyFont="1" applyFill="1" applyAlignment="1"/>
    <xf numFmtId="2" fontId="30" fillId="11" borderId="2" xfId="0" applyNumberFormat="1" applyFont="1" applyFill="1" applyBorder="1" applyAlignment="1">
      <alignment horizontal="center" vertical="center" wrapText="1"/>
    </xf>
    <xf numFmtId="2" fontId="30" fillId="11" borderId="11" xfId="0" applyNumberFormat="1" applyFont="1" applyFill="1" applyBorder="1" applyAlignment="1">
      <alignment horizontal="center" vertical="center" wrapText="1"/>
    </xf>
    <xf numFmtId="2" fontId="30" fillId="11" borderId="7" xfId="0" applyNumberFormat="1" applyFont="1" applyFill="1" applyBorder="1" applyAlignment="1">
      <alignment horizontal="center" vertical="center" wrapText="1"/>
    </xf>
    <xf numFmtId="0" fontId="53" fillId="4" borderId="14" xfId="0" applyFont="1" applyFill="1" applyBorder="1" applyAlignment="1">
      <alignment horizontal="center" vertical="center" wrapText="1"/>
    </xf>
    <xf numFmtId="0" fontId="1" fillId="0" borderId="1" xfId="0" applyFont="1" applyBorder="1" applyAlignment="1">
      <alignment horizontal="center"/>
    </xf>
    <xf numFmtId="0" fontId="1" fillId="0" borderId="24" xfId="0" applyFont="1" applyBorder="1" applyAlignment="1">
      <alignment horizontal="center"/>
    </xf>
    <xf numFmtId="0" fontId="53" fillId="4" borderId="1" xfId="0" applyFont="1" applyFill="1" applyBorder="1" applyAlignment="1">
      <alignment horizontal="center" vertical="center" wrapText="1"/>
    </xf>
    <xf numFmtId="0" fontId="53" fillId="4" borderId="24" xfId="0" applyFont="1" applyFill="1" applyBorder="1" applyAlignment="1">
      <alignment horizontal="center" vertical="center" wrapText="1"/>
    </xf>
    <xf numFmtId="0" fontId="26" fillId="3" borderId="1" xfId="0" applyFont="1" applyFill="1" applyBorder="1" applyAlignment="1">
      <alignment horizontal="center" vertical="center" wrapText="1"/>
    </xf>
    <xf numFmtId="0" fontId="1" fillId="0" borderId="24" xfId="0" applyFont="1" applyBorder="1" applyAlignment="1">
      <alignment horizontal="center" vertical="center" wrapText="1"/>
    </xf>
    <xf numFmtId="0" fontId="26" fillId="2" borderId="0" xfId="0" applyFont="1" applyFill="1" applyBorder="1" applyAlignment="1">
      <alignment horizontal="center" vertical="center" wrapText="1"/>
    </xf>
    <xf numFmtId="0" fontId="26" fillId="4" borderId="17" xfId="0" applyFont="1" applyFill="1" applyBorder="1" applyAlignment="1">
      <alignment horizontal="center" vertical="center" wrapText="1"/>
    </xf>
    <xf numFmtId="0" fontId="26" fillId="4" borderId="19" xfId="0" applyFont="1" applyFill="1" applyBorder="1" applyAlignment="1">
      <alignment horizontal="center" vertical="center" wrapText="1"/>
    </xf>
    <xf numFmtId="0" fontId="26" fillId="4" borderId="25" xfId="0" applyFont="1" applyFill="1" applyBorder="1" applyAlignment="1">
      <alignment horizontal="center" vertical="center" wrapText="1"/>
    </xf>
    <xf numFmtId="0" fontId="26" fillId="4" borderId="14"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26" fillId="4" borderId="24"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4" xfId="0" applyFont="1" applyFill="1" applyBorder="1" applyAlignment="1">
      <alignment horizontal="center" vertical="center" wrapText="1"/>
    </xf>
    <xf numFmtId="14" fontId="3" fillId="10" borderId="5" xfId="0" applyNumberFormat="1" applyFont="1" applyFill="1" applyBorder="1" applyAlignment="1">
      <alignment horizontal="center" vertical="center"/>
    </xf>
    <xf numFmtId="14" fontId="3" fillId="10" borderId="6" xfId="0" applyNumberFormat="1" applyFont="1" applyFill="1" applyBorder="1" applyAlignment="1">
      <alignment horizontal="center" vertical="center"/>
    </xf>
    <xf numFmtId="14" fontId="3" fillId="10" borderId="8" xfId="0" applyNumberFormat="1" applyFont="1" applyFill="1" applyBorder="1" applyAlignment="1">
      <alignment horizontal="center" vertical="center"/>
    </xf>
    <xf numFmtId="14" fontId="3" fillId="10" borderId="9" xfId="0" applyNumberFormat="1" applyFont="1" applyFill="1" applyBorder="1" applyAlignment="1">
      <alignment horizontal="center" vertical="center"/>
    </xf>
    <xf numFmtId="14" fontId="3" fillId="10" borderId="32" xfId="0" applyNumberFormat="1" applyFont="1" applyFill="1" applyBorder="1" applyAlignment="1">
      <alignment horizontal="center" vertical="center"/>
    </xf>
    <xf numFmtId="14" fontId="3" fillId="10" borderId="10" xfId="0" applyNumberFormat="1" applyFont="1" applyFill="1" applyBorder="1" applyAlignment="1">
      <alignment horizontal="center" vertical="center"/>
    </xf>
    <xf numFmtId="0" fontId="53" fillId="4" borderId="13" xfId="0" applyFont="1" applyFill="1" applyBorder="1" applyAlignment="1">
      <alignment horizontal="center" vertical="center" wrapText="1"/>
    </xf>
    <xf numFmtId="0" fontId="53" fillId="4" borderId="21" xfId="0" applyFont="1" applyFill="1" applyBorder="1" applyAlignment="1">
      <alignment horizontal="center" vertical="center" wrapText="1"/>
    </xf>
    <xf numFmtId="0" fontId="53" fillId="4" borderId="23" xfId="0" applyFont="1" applyFill="1" applyBorder="1" applyAlignment="1">
      <alignment horizontal="center" vertical="center" wrapText="1"/>
    </xf>
    <xf numFmtId="0" fontId="22" fillId="8" borderId="30" xfId="0" applyNumberFormat="1" applyFont="1" applyFill="1" applyBorder="1" applyAlignment="1">
      <alignment horizontal="left" vertical="center" wrapText="1"/>
    </xf>
    <xf numFmtId="0" fontId="0" fillId="0" borderId="15" xfId="0" applyBorder="1" applyAlignment="1"/>
    <xf numFmtId="0" fontId="0" fillId="0" borderId="0" xfId="0" applyAlignment="1">
      <alignment wrapText="1"/>
    </xf>
    <xf numFmtId="0" fontId="26" fillId="3" borderId="24" xfId="0" applyFont="1" applyFill="1" applyBorder="1" applyAlignment="1">
      <alignment horizontal="center" vertical="center" wrapText="1"/>
    </xf>
    <xf numFmtId="14" fontId="3" fillId="12" borderId="6" xfId="0" applyNumberFormat="1" applyFont="1" applyFill="1" applyBorder="1" applyAlignment="1">
      <alignment horizontal="center" vertical="center"/>
    </xf>
    <xf numFmtId="14" fontId="3" fillId="12" borderId="8" xfId="0" applyNumberFormat="1" applyFont="1" applyFill="1" applyBorder="1" applyAlignment="1">
      <alignment horizontal="center" vertical="center"/>
    </xf>
    <xf numFmtId="14" fontId="3" fillId="12" borderId="32" xfId="0" applyNumberFormat="1" applyFont="1" applyFill="1" applyBorder="1" applyAlignment="1">
      <alignment horizontal="center" vertical="center"/>
    </xf>
    <xf numFmtId="14" fontId="3" fillId="12" borderId="10" xfId="0" applyNumberFormat="1" applyFont="1" applyFill="1" applyBorder="1" applyAlignment="1">
      <alignment horizontal="center" vertical="center"/>
    </xf>
    <xf numFmtId="0" fontId="26" fillId="4" borderId="23" xfId="0" applyFont="1" applyFill="1" applyBorder="1" applyAlignment="1">
      <alignment vertical="center" wrapText="1"/>
    </xf>
    <xf numFmtId="0" fontId="1" fillId="0" borderId="24" xfId="0" applyFont="1" applyBorder="1" applyAlignment="1">
      <alignment wrapText="1"/>
    </xf>
    <xf numFmtId="0" fontId="1" fillId="46" borderId="24" xfId="0" applyFont="1" applyFill="1" applyBorder="1" applyAlignment="1">
      <alignment wrapText="1"/>
    </xf>
    <xf numFmtId="0" fontId="1" fillId="46" borderId="24" xfId="0" applyFont="1" applyFill="1" applyBorder="1" applyAlignment="1"/>
    <xf numFmtId="0" fontId="53" fillId="3" borderId="29" xfId="0" applyFont="1" applyFill="1" applyBorder="1" applyAlignment="1">
      <alignment horizontal="center" vertical="center" wrapText="1"/>
    </xf>
    <xf numFmtId="0" fontId="53" fillId="3" borderId="42" xfId="0" applyFont="1" applyFill="1" applyBorder="1" applyAlignment="1">
      <alignment horizontal="center" vertical="center" wrapText="1"/>
    </xf>
    <xf numFmtId="0" fontId="63" fillId="3" borderId="40" xfId="0" applyFont="1" applyFill="1" applyBorder="1" applyAlignment="1">
      <alignment horizontal="center" vertical="center" wrapText="1"/>
    </xf>
    <xf numFmtId="0" fontId="63" fillId="3" borderId="41" xfId="0" applyFont="1" applyFill="1" applyBorder="1" applyAlignment="1">
      <alignment horizontal="center" vertical="center" wrapText="1"/>
    </xf>
    <xf numFmtId="44" fontId="64" fillId="0" borderId="0" xfId="4" applyFont="1" applyAlignment="1">
      <alignment vertical="center" wrapText="1"/>
    </xf>
    <xf numFmtId="0" fontId="1" fillId="2" borderId="16" xfId="0" applyFont="1" applyFill="1" applyBorder="1" applyAlignment="1">
      <alignment horizontal="center" vertical="center"/>
    </xf>
    <xf numFmtId="0" fontId="1" fillId="0" borderId="11" xfId="0" applyFont="1" applyBorder="1" applyAlignment="1">
      <alignment horizontal="center" vertical="center"/>
    </xf>
    <xf numFmtId="0" fontId="1" fillId="0" borderId="7" xfId="0" applyFont="1" applyBorder="1" applyAlignment="1">
      <alignment horizontal="center" vertical="center"/>
    </xf>
    <xf numFmtId="0" fontId="53" fillId="8" borderId="40" xfId="0" applyFont="1" applyFill="1" applyBorder="1" applyAlignment="1">
      <alignment horizontal="left" vertical="center" wrapText="1"/>
    </xf>
    <xf numFmtId="0" fontId="1" fillId="8" borderId="37" xfId="0" applyFont="1" applyFill="1" applyBorder="1" applyAlignment="1">
      <alignment horizontal="left" wrapText="1"/>
    </xf>
    <xf numFmtId="0" fontId="1" fillId="8" borderId="41" xfId="0" applyFont="1" applyFill="1" applyBorder="1" applyAlignment="1">
      <alignment horizontal="left" wrapText="1"/>
    </xf>
    <xf numFmtId="0" fontId="53" fillId="2" borderId="0" xfId="0" applyFont="1" applyFill="1" applyAlignment="1">
      <alignment vertical="center" wrapText="1"/>
    </xf>
    <xf numFmtId="0" fontId="1" fillId="2" borderId="0" xfId="0" applyFont="1" applyFill="1" applyAlignment="1">
      <alignment vertical="center"/>
    </xf>
    <xf numFmtId="0" fontId="1" fillId="2" borderId="0" xfId="0" applyFont="1" applyFill="1" applyAlignment="1"/>
    <xf numFmtId="0" fontId="63" fillId="9" borderId="0" xfId="0" applyFont="1" applyFill="1" applyBorder="1" applyAlignment="1">
      <alignment horizontal="left" vertical="center" wrapText="1"/>
    </xf>
    <xf numFmtId="0" fontId="63" fillId="9" borderId="0" xfId="0" applyFont="1" applyFill="1" applyBorder="1" applyAlignment="1">
      <alignment horizontal="left" vertical="center"/>
    </xf>
  </cellXfs>
  <cellStyles count="48">
    <cellStyle name="20 % - Accent1 2" xfId="24" xr:uid="{00000000-0005-0000-0000-000000000000}"/>
    <cellStyle name="20 % - Accent2 2" xfId="28" xr:uid="{00000000-0005-0000-0000-000001000000}"/>
    <cellStyle name="20 % - Accent3 2" xfId="32" xr:uid="{00000000-0005-0000-0000-000002000000}"/>
    <cellStyle name="20 % - Accent4 2" xfId="36" xr:uid="{00000000-0005-0000-0000-000003000000}"/>
    <cellStyle name="20 % - Accent5 2" xfId="40" xr:uid="{00000000-0005-0000-0000-000004000000}"/>
    <cellStyle name="20 % - Accent6 2" xfId="44" xr:uid="{00000000-0005-0000-0000-000005000000}"/>
    <cellStyle name="40 % - Accent1 2" xfId="25" xr:uid="{00000000-0005-0000-0000-000006000000}"/>
    <cellStyle name="40 % - Accent2 2" xfId="29" xr:uid="{00000000-0005-0000-0000-000007000000}"/>
    <cellStyle name="40 % - Accent3 2" xfId="33" xr:uid="{00000000-0005-0000-0000-000008000000}"/>
    <cellStyle name="40 % - Accent4 2" xfId="37" xr:uid="{00000000-0005-0000-0000-000009000000}"/>
    <cellStyle name="40 % - Accent5 2" xfId="41" xr:uid="{00000000-0005-0000-0000-00000A000000}"/>
    <cellStyle name="40 % - Accent6 2" xfId="45" xr:uid="{00000000-0005-0000-0000-00000B000000}"/>
    <cellStyle name="60 % - Accent1 2" xfId="26" xr:uid="{00000000-0005-0000-0000-00000C000000}"/>
    <cellStyle name="60 % - Accent2 2" xfId="30" xr:uid="{00000000-0005-0000-0000-00000D000000}"/>
    <cellStyle name="60 % - Accent3 2" xfId="34" xr:uid="{00000000-0005-0000-0000-00000E000000}"/>
    <cellStyle name="60 % - Accent4 2" xfId="38" xr:uid="{00000000-0005-0000-0000-00000F000000}"/>
    <cellStyle name="60 % - Accent5 2" xfId="42" xr:uid="{00000000-0005-0000-0000-000010000000}"/>
    <cellStyle name="60 % - Accent6 2" xfId="46" xr:uid="{00000000-0005-0000-0000-000011000000}"/>
    <cellStyle name="Accent1 2" xfId="23" xr:uid="{00000000-0005-0000-0000-000012000000}"/>
    <cellStyle name="Accent2 2" xfId="27" xr:uid="{00000000-0005-0000-0000-000013000000}"/>
    <cellStyle name="Accent3 2" xfId="31" xr:uid="{00000000-0005-0000-0000-000014000000}"/>
    <cellStyle name="Accent4 2" xfId="35" xr:uid="{00000000-0005-0000-0000-000015000000}"/>
    <cellStyle name="Accent5 2" xfId="39" xr:uid="{00000000-0005-0000-0000-000016000000}"/>
    <cellStyle name="Accent6 2" xfId="43" xr:uid="{00000000-0005-0000-0000-000017000000}"/>
    <cellStyle name="Avertissement 2" xfId="19" xr:uid="{00000000-0005-0000-0000-000018000000}"/>
    <cellStyle name="Calcul 2" xfId="16" xr:uid="{00000000-0005-0000-0000-000019000000}"/>
    <cellStyle name="Cellule liée 2" xfId="17" xr:uid="{00000000-0005-0000-0000-00001A000000}"/>
    <cellStyle name="Commentaire 2" xfId="20" xr:uid="{00000000-0005-0000-0000-00001B000000}"/>
    <cellStyle name="Entrée 2" xfId="14" xr:uid="{00000000-0005-0000-0000-00001C000000}"/>
    <cellStyle name="Insatisfaisant 2" xfId="12" xr:uid="{00000000-0005-0000-0000-00001D000000}"/>
    <cellStyle name="Monétaire" xfId="4" builtinId="4"/>
    <cellStyle name="Neutre 2" xfId="13" xr:uid="{00000000-0005-0000-0000-00001F000000}"/>
    <cellStyle name="Normal" xfId="0" builtinId="0"/>
    <cellStyle name="Normal 2" xfId="1" xr:uid="{00000000-0005-0000-0000-000021000000}"/>
    <cellStyle name="Normal 3" xfId="5" xr:uid="{00000000-0005-0000-0000-000022000000}"/>
    <cellStyle name="Normal 4" xfId="2" xr:uid="{00000000-0005-0000-0000-000023000000}"/>
    <cellStyle name="Pourcentage" xfId="3" builtinId="5"/>
    <cellStyle name="Pourcentage 2" xfId="47" xr:uid="{00000000-0005-0000-0000-000025000000}"/>
    <cellStyle name="Satisfaisant 2" xfId="11" xr:uid="{00000000-0005-0000-0000-000026000000}"/>
    <cellStyle name="Sortie 2" xfId="15" xr:uid="{00000000-0005-0000-0000-000027000000}"/>
    <cellStyle name="Texte explicatif 2" xfId="21" xr:uid="{00000000-0005-0000-0000-000028000000}"/>
    <cellStyle name="Titre 2" xfId="6" xr:uid="{00000000-0005-0000-0000-000029000000}"/>
    <cellStyle name="Titre 1 2" xfId="7" xr:uid="{00000000-0005-0000-0000-00002A000000}"/>
    <cellStyle name="Titre 2 2" xfId="8" xr:uid="{00000000-0005-0000-0000-00002B000000}"/>
    <cellStyle name="Titre 3 2" xfId="9" xr:uid="{00000000-0005-0000-0000-00002C000000}"/>
    <cellStyle name="Titre 4 2" xfId="10" xr:uid="{00000000-0005-0000-0000-00002D000000}"/>
    <cellStyle name="Total 2" xfId="22" xr:uid="{00000000-0005-0000-0000-00002E000000}"/>
    <cellStyle name="Vérification 2" xfId="18" xr:uid="{00000000-0005-0000-0000-00002F000000}"/>
  </cellStyles>
  <dxfs count="4">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FF0000"/>
      </font>
    </dxf>
  </dxfs>
  <tableStyles count="0" defaultTableStyle="TableStyleMedium2" defaultPivotStyle="PivotStyleLight16"/>
  <colors>
    <mruColors>
      <color rgb="FFFFFF99"/>
      <color rgb="FFB5F1BF"/>
      <color rgb="FFFDF091"/>
      <color rgb="FF99FF99"/>
      <color rgb="FFCCFFCC"/>
      <color rgb="FFC7E8F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158115</xdr:colOff>
      <xdr:row>2</xdr:row>
      <xdr:rowOff>136525</xdr:rowOff>
    </xdr:to>
    <xdr:pic>
      <xdr:nvPicPr>
        <xdr:cNvPr id="8" name="Image 7">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06115" cy="51752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J40"/>
  <sheetViews>
    <sheetView topLeftCell="A25" zoomScale="110" zoomScaleNormal="110" workbookViewId="0">
      <selection activeCell="M10" sqref="M10"/>
    </sheetView>
  </sheetViews>
  <sheetFormatPr baseColWidth="10" defaultColWidth="11.42578125" defaultRowHeight="15" x14ac:dyDescent="0.25"/>
  <cols>
    <col min="1" max="3" width="16.28515625" style="399" customWidth="1"/>
    <col min="4" max="4" width="18" style="399" customWidth="1"/>
    <col min="5" max="5" width="14.85546875" style="399" customWidth="1"/>
    <col min="6" max="6" width="17.28515625" style="399" customWidth="1"/>
    <col min="7" max="7" width="11.42578125" style="399" customWidth="1"/>
    <col min="8" max="10" width="14.85546875" style="399" customWidth="1"/>
    <col min="11" max="16384" width="11.42578125" style="399"/>
  </cols>
  <sheetData>
    <row r="1" spans="1:10" s="411" customFormat="1" ht="41.25" customHeight="1" x14ac:dyDescent="0.25">
      <c r="A1" s="467" t="s">
        <v>293</v>
      </c>
      <c r="B1" s="467"/>
      <c r="C1" s="467"/>
      <c r="D1" s="467"/>
      <c r="E1" s="467"/>
      <c r="F1" s="467"/>
      <c r="G1" s="467"/>
      <c r="H1" s="467"/>
      <c r="I1" s="467"/>
      <c r="J1" s="467"/>
    </row>
    <row r="2" spans="1:10" s="411" customFormat="1" ht="12.75" customHeight="1" x14ac:dyDescent="0.25">
      <c r="B2" s="468"/>
      <c r="C2" s="468"/>
      <c r="D2" s="468"/>
      <c r="E2" s="469"/>
      <c r="F2" s="469"/>
      <c r="G2" s="469"/>
      <c r="H2" s="469"/>
      <c r="I2" s="469"/>
      <c r="J2" s="469"/>
    </row>
    <row r="3" spans="1:10" s="411" customFormat="1" ht="38.450000000000003" customHeight="1" x14ac:dyDescent="0.25">
      <c r="A3" s="470" t="s">
        <v>286</v>
      </c>
      <c r="B3" s="471"/>
      <c r="C3" s="471"/>
      <c r="D3" s="471"/>
      <c r="E3" s="471"/>
      <c r="F3" s="471"/>
      <c r="G3" s="471"/>
      <c r="H3" s="471"/>
      <c r="I3" s="471"/>
      <c r="J3" s="471"/>
    </row>
    <row r="4" spans="1:10" s="411" customFormat="1" x14ac:dyDescent="0.25">
      <c r="A4" s="412"/>
      <c r="B4" s="412"/>
      <c r="C4" s="412"/>
      <c r="D4" s="412"/>
      <c r="E4" s="412"/>
      <c r="F4" s="412"/>
      <c r="G4" s="412"/>
      <c r="H4" s="412"/>
      <c r="I4" s="412"/>
      <c r="J4" s="412"/>
    </row>
    <row r="5" spans="1:10" s="411" customFormat="1" x14ac:dyDescent="0.25">
      <c r="A5" s="472" t="s">
        <v>334</v>
      </c>
      <c r="B5" s="473"/>
      <c r="C5" s="473"/>
      <c r="D5" s="473"/>
      <c r="E5" s="473"/>
      <c r="F5" s="473"/>
      <c r="G5" s="473"/>
      <c r="H5" s="473"/>
      <c r="I5" s="473"/>
      <c r="J5" s="473"/>
    </row>
    <row r="6" spans="1:10" s="400" customFormat="1" ht="14.25" customHeight="1" x14ac:dyDescent="0.25">
      <c r="A6" s="401"/>
      <c r="B6" s="401"/>
      <c r="C6" s="401"/>
      <c r="D6" s="401"/>
      <c r="E6" s="401"/>
      <c r="F6" s="401"/>
      <c r="G6" s="401"/>
      <c r="H6" s="401"/>
      <c r="I6" s="401"/>
      <c r="J6" s="401"/>
    </row>
    <row r="7" spans="1:10" s="400" customFormat="1" ht="14.25" customHeight="1" x14ac:dyDescent="0.25">
      <c r="A7" s="477" t="s">
        <v>294</v>
      </c>
      <c r="B7" s="475"/>
      <c r="C7" s="475"/>
      <c r="D7" s="475"/>
      <c r="E7" s="475"/>
      <c r="F7" s="475"/>
      <c r="G7" s="475"/>
      <c r="H7" s="475"/>
      <c r="I7" s="475"/>
      <c r="J7" s="475"/>
    </row>
    <row r="8" spans="1:10" s="400" customFormat="1" ht="14.25" customHeight="1" x14ac:dyDescent="0.25">
      <c r="A8" s="477" t="s">
        <v>292</v>
      </c>
      <c r="B8" s="475"/>
      <c r="C8" s="475"/>
      <c r="D8" s="475"/>
      <c r="E8" s="475"/>
      <c r="F8" s="475"/>
      <c r="G8" s="475"/>
      <c r="H8" s="475"/>
      <c r="I8" s="475"/>
      <c r="J8" s="475"/>
    </row>
    <row r="9" spans="1:10" s="400" customFormat="1" ht="44.25" customHeight="1" x14ac:dyDescent="0.25">
      <c r="A9" s="477" t="s">
        <v>295</v>
      </c>
      <c r="B9" s="475"/>
      <c r="C9" s="475"/>
      <c r="D9" s="475"/>
      <c r="E9" s="475"/>
      <c r="F9" s="475"/>
      <c r="G9" s="475"/>
      <c r="H9" s="475"/>
      <c r="I9" s="475"/>
      <c r="J9" s="475"/>
    </row>
    <row r="10" spans="1:10" s="400" customFormat="1" ht="45.75" customHeight="1" x14ac:dyDescent="0.25">
      <c r="A10" s="477" t="s">
        <v>306</v>
      </c>
      <c r="B10" s="475"/>
      <c r="C10" s="475"/>
      <c r="D10" s="475"/>
      <c r="E10" s="475"/>
      <c r="F10" s="475"/>
      <c r="G10" s="475"/>
      <c r="H10" s="475"/>
      <c r="I10" s="475"/>
      <c r="J10" s="475"/>
    </row>
    <row r="11" spans="1:10" s="400" customFormat="1" ht="14.25" customHeight="1" x14ac:dyDescent="0.25">
      <c r="A11" s="406"/>
      <c r="B11" s="401"/>
      <c r="C11" s="401"/>
      <c r="D11" s="401"/>
      <c r="E11" s="401"/>
      <c r="F11" s="401"/>
      <c r="G11" s="401"/>
      <c r="H11" s="401"/>
      <c r="I11" s="401"/>
      <c r="J11" s="401"/>
    </row>
    <row r="12" spans="1:10" s="400" customFormat="1" ht="14.25" customHeight="1" x14ac:dyDescent="0.25">
      <c r="A12" s="406"/>
      <c r="B12" s="401"/>
      <c r="C12" s="401"/>
      <c r="D12" s="401"/>
      <c r="E12" s="401"/>
      <c r="F12" s="401"/>
      <c r="G12" s="401"/>
      <c r="H12" s="401"/>
      <c r="I12" s="401"/>
      <c r="J12" s="401"/>
    </row>
    <row r="13" spans="1:10" s="404" customFormat="1" ht="21" customHeight="1" x14ac:dyDescent="0.25">
      <c r="A13" s="474" t="s">
        <v>296</v>
      </c>
      <c r="B13" s="475"/>
      <c r="C13" s="475"/>
      <c r="D13" s="475"/>
      <c r="E13" s="413"/>
      <c r="G13" s="410"/>
      <c r="H13" s="410"/>
      <c r="I13" s="410"/>
      <c r="J13" s="410"/>
    </row>
    <row r="14" spans="1:10" s="404" customFormat="1" ht="15" customHeight="1" x14ac:dyDescent="0.25">
      <c r="A14" s="410"/>
      <c r="B14" s="410"/>
      <c r="C14" s="409"/>
      <c r="D14" s="408"/>
      <c r="E14" s="405"/>
      <c r="F14" s="405"/>
      <c r="G14" s="405"/>
      <c r="H14" s="405"/>
      <c r="I14" s="405"/>
      <c r="J14" s="405"/>
    </row>
    <row r="15" spans="1:10" ht="15" customHeight="1" x14ac:dyDescent="0.25">
      <c r="A15" s="464" t="s">
        <v>307</v>
      </c>
      <c r="B15" s="464"/>
      <c r="C15" s="464"/>
      <c r="D15" s="464"/>
      <c r="E15" s="464"/>
      <c r="F15" s="464"/>
      <c r="G15" s="464"/>
      <c r="H15" s="464"/>
      <c r="I15" s="464"/>
      <c r="J15" s="464"/>
    </row>
    <row r="16" spans="1:10" x14ac:dyDescent="0.25">
      <c r="A16" s="399" t="s">
        <v>308</v>
      </c>
    </row>
    <row r="17" spans="1:10" s="400" customFormat="1" ht="16.5" customHeight="1" x14ac:dyDescent="0.25">
      <c r="A17" s="403"/>
      <c r="B17" s="407"/>
      <c r="C17" s="407"/>
      <c r="D17" s="407"/>
      <c r="E17" s="407"/>
      <c r="F17" s="407"/>
      <c r="G17" s="407"/>
      <c r="H17" s="407"/>
      <c r="I17" s="407"/>
      <c r="J17" s="407"/>
    </row>
    <row r="18" spans="1:10" ht="15" customHeight="1" x14ac:dyDescent="0.25">
      <c r="A18" s="464" t="s">
        <v>297</v>
      </c>
      <c r="B18" s="464"/>
      <c r="C18" s="464"/>
      <c r="D18" s="464"/>
      <c r="E18" s="464"/>
      <c r="F18" s="464"/>
      <c r="G18" s="464"/>
      <c r="H18" s="464"/>
      <c r="I18" s="464"/>
      <c r="J18" s="464"/>
    </row>
    <row r="19" spans="1:10" x14ac:dyDescent="0.25">
      <c r="A19" s="399" t="s">
        <v>291</v>
      </c>
    </row>
    <row r="20" spans="1:10" s="400" customFormat="1" ht="16.5" customHeight="1" x14ac:dyDescent="0.25">
      <c r="A20" s="403"/>
      <c r="B20" s="407"/>
      <c r="C20" s="407"/>
      <c r="D20" s="407"/>
      <c r="E20" s="407"/>
      <c r="F20" s="407"/>
      <c r="G20" s="407"/>
      <c r="H20" s="407"/>
      <c r="I20" s="407"/>
      <c r="J20" s="407"/>
    </row>
    <row r="21" spans="1:10" s="400" customFormat="1" ht="20.25" customHeight="1" x14ac:dyDescent="0.25">
      <c r="A21" s="464" t="s">
        <v>290</v>
      </c>
      <c r="B21" s="464"/>
      <c r="C21" s="464"/>
      <c r="D21" s="464"/>
      <c r="E21" s="464"/>
      <c r="F21" s="464"/>
      <c r="G21" s="464"/>
      <c r="H21" s="464"/>
      <c r="I21" s="464"/>
      <c r="J21" s="464"/>
    </row>
    <row r="22" spans="1:10" s="400" customFormat="1" ht="8.25" customHeight="1" x14ac:dyDescent="0.25">
      <c r="A22" s="401"/>
      <c r="B22" s="401"/>
      <c r="C22" s="401"/>
      <c r="D22" s="401"/>
      <c r="E22" s="401"/>
      <c r="F22" s="401"/>
      <c r="G22" s="401"/>
      <c r="H22" s="401"/>
      <c r="I22" s="401"/>
      <c r="J22" s="401"/>
    </row>
    <row r="23" spans="1:10" s="404" customFormat="1" x14ac:dyDescent="0.25">
      <c r="A23" s="477" t="s">
        <v>289</v>
      </c>
      <c r="B23" s="475"/>
      <c r="C23" s="475"/>
      <c r="D23" s="475"/>
      <c r="E23" s="475"/>
      <c r="F23" s="475"/>
      <c r="G23" s="475"/>
      <c r="H23" s="475"/>
      <c r="I23" s="475"/>
      <c r="J23" s="475"/>
    </row>
    <row r="24" spans="1:10" s="400" customFormat="1" ht="45.75" customHeight="1" x14ac:dyDescent="0.25">
      <c r="A24" s="477" t="s">
        <v>298</v>
      </c>
      <c r="B24" s="475"/>
      <c r="C24" s="475"/>
      <c r="D24" s="475"/>
      <c r="E24" s="475"/>
      <c r="F24" s="475"/>
      <c r="G24" s="475"/>
      <c r="H24" s="475"/>
      <c r="I24" s="475"/>
      <c r="J24" s="475"/>
    </row>
    <row r="25" spans="1:10" s="404" customFormat="1" x14ac:dyDescent="0.25">
      <c r="A25" s="406"/>
      <c r="B25" s="405"/>
      <c r="C25" s="405"/>
      <c r="D25" s="405"/>
      <c r="E25" s="405"/>
      <c r="F25" s="405"/>
      <c r="G25" s="405"/>
      <c r="H25" s="405"/>
      <c r="I25" s="405"/>
      <c r="J25" s="405"/>
    </row>
    <row r="26" spans="1:10" s="400" customFormat="1" ht="20.25" customHeight="1" x14ac:dyDescent="0.25">
      <c r="A26" s="464" t="s">
        <v>299</v>
      </c>
      <c r="B26" s="464"/>
      <c r="C26" s="464"/>
      <c r="D26" s="464"/>
      <c r="E26" s="464"/>
      <c r="F26" s="464"/>
      <c r="G26" s="464"/>
      <c r="H26" s="464"/>
      <c r="I26" s="464"/>
      <c r="J26" s="464"/>
    </row>
    <row r="27" spans="1:10" s="400" customFormat="1" ht="8.25" customHeight="1" x14ac:dyDescent="0.25">
      <c r="A27" s="401"/>
      <c r="B27" s="401"/>
      <c r="C27" s="401"/>
      <c r="D27" s="401"/>
      <c r="E27" s="401"/>
      <c r="F27" s="401"/>
      <c r="G27" s="401"/>
      <c r="H27" s="401"/>
      <c r="I27" s="401"/>
      <c r="J27" s="401"/>
    </row>
    <row r="28" spans="1:10" s="404" customFormat="1" x14ac:dyDescent="0.25">
      <c r="A28" s="477" t="s">
        <v>300</v>
      </c>
      <c r="B28" s="475"/>
      <c r="C28" s="475"/>
      <c r="D28" s="475"/>
      <c r="E28" s="475"/>
      <c r="F28" s="475"/>
      <c r="G28" s="475"/>
      <c r="H28" s="475"/>
      <c r="I28" s="475"/>
      <c r="J28" s="475"/>
    </row>
    <row r="29" spans="1:10" s="400" customFormat="1" x14ac:dyDescent="0.25">
      <c r="A29" s="403"/>
      <c r="B29" s="403"/>
      <c r="C29" s="403"/>
      <c r="D29" s="403"/>
      <c r="E29" s="403"/>
      <c r="F29" s="403"/>
      <c r="G29" s="403"/>
      <c r="H29" s="403"/>
      <c r="I29" s="403"/>
      <c r="J29" s="403"/>
    </row>
    <row r="30" spans="1:10" s="400" customFormat="1" ht="24" customHeight="1" x14ac:dyDescent="0.25">
      <c r="A30" s="464" t="s">
        <v>288</v>
      </c>
      <c r="B30" s="464"/>
      <c r="C30" s="464"/>
      <c r="D30" s="464"/>
      <c r="E30" s="464"/>
      <c r="F30" s="464"/>
      <c r="G30" s="464"/>
      <c r="H30" s="464"/>
      <c r="I30" s="464"/>
      <c r="J30" s="464"/>
    </row>
    <row r="31" spans="1:10" s="400" customFormat="1" ht="9.75" customHeight="1" x14ac:dyDescent="0.25">
      <c r="A31" s="401"/>
      <c r="B31" s="401"/>
      <c r="C31" s="401"/>
      <c r="D31" s="401"/>
      <c r="E31" s="401"/>
      <c r="F31" s="401"/>
      <c r="G31" s="401"/>
      <c r="H31" s="401"/>
      <c r="I31" s="401"/>
      <c r="J31" s="401"/>
    </row>
    <row r="32" spans="1:10" s="400" customFormat="1" ht="39" customHeight="1" x14ac:dyDescent="0.25">
      <c r="A32" s="476" t="s">
        <v>287</v>
      </c>
      <c r="B32" s="476"/>
      <c r="C32" s="476"/>
      <c r="D32" s="476"/>
      <c r="E32" s="476"/>
      <c r="F32" s="476"/>
      <c r="G32" s="476"/>
      <c r="H32" s="476"/>
      <c r="I32" s="476"/>
      <c r="J32" s="476"/>
    </row>
    <row r="33" spans="1:10" s="400" customFormat="1" x14ac:dyDescent="0.25">
      <c r="A33" s="402"/>
      <c r="B33" s="402"/>
      <c r="C33" s="402"/>
      <c r="D33" s="402"/>
      <c r="E33" s="402"/>
      <c r="F33" s="402"/>
      <c r="G33" s="402"/>
      <c r="H33" s="402"/>
      <c r="I33" s="402"/>
      <c r="J33" s="402"/>
    </row>
    <row r="34" spans="1:10" s="400" customFormat="1" ht="24" customHeight="1" x14ac:dyDescent="0.25">
      <c r="A34" s="464" t="s">
        <v>301</v>
      </c>
      <c r="B34" s="464"/>
      <c r="C34" s="464"/>
      <c r="D34" s="464"/>
      <c r="E34" s="464"/>
      <c r="F34" s="464"/>
      <c r="G34" s="464"/>
      <c r="H34" s="464"/>
      <c r="I34" s="464"/>
      <c r="J34" s="464"/>
    </row>
    <row r="35" spans="1:10" s="400" customFormat="1" ht="9.75" customHeight="1" x14ac:dyDescent="0.25">
      <c r="A35" s="401"/>
      <c r="B35" s="401"/>
      <c r="C35" s="401"/>
      <c r="D35" s="401"/>
      <c r="E35" s="401"/>
      <c r="F35" s="401"/>
      <c r="G35" s="401"/>
      <c r="H35" s="401"/>
      <c r="I35" s="401"/>
      <c r="J35" s="401"/>
    </row>
    <row r="36" spans="1:10" s="400" customFormat="1" ht="24" customHeight="1" x14ac:dyDescent="0.25">
      <c r="A36" s="476" t="s">
        <v>302</v>
      </c>
      <c r="B36" s="476"/>
      <c r="C36" s="476"/>
      <c r="D36" s="476"/>
      <c r="E36" s="476"/>
      <c r="F36" s="476"/>
      <c r="G36" s="476"/>
      <c r="H36" s="476"/>
      <c r="I36" s="476"/>
      <c r="J36" s="476"/>
    </row>
    <row r="38" spans="1:10" s="400" customFormat="1" ht="24" customHeight="1" x14ac:dyDescent="0.25">
      <c r="A38" s="464" t="s">
        <v>303</v>
      </c>
      <c r="B38" s="464"/>
      <c r="C38" s="464"/>
      <c r="D38" s="464"/>
      <c r="E38" s="464"/>
      <c r="F38" s="464"/>
      <c r="G38" s="464"/>
      <c r="H38" s="464"/>
      <c r="I38" s="464"/>
      <c r="J38" s="464"/>
    </row>
    <row r="39" spans="1:10" x14ac:dyDescent="0.25">
      <c r="A39" s="399" t="s">
        <v>304</v>
      </c>
    </row>
    <row r="40" spans="1:10" ht="47.1" customHeight="1" x14ac:dyDescent="0.25">
      <c r="A40" s="465" t="s">
        <v>305</v>
      </c>
      <c r="B40" s="466"/>
      <c r="C40" s="466"/>
      <c r="D40" s="466"/>
      <c r="E40" s="466"/>
      <c r="F40" s="466"/>
      <c r="G40" s="466"/>
      <c r="H40" s="466"/>
      <c r="I40" s="466"/>
      <c r="J40" s="466"/>
    </row>
  </sheetData>
  <sheetProtection deleteColumns="0" deleteRows="0"/>
  <mergeCells count="22">
    <mergeCell ref="A8:J8"/>
    <mergeCell ref="A9:J9"/>
    <mergeCell ref="A10:J10"/>
    <mergeCell ref="A24:J24"/>
    <mergeCell ref="A23:J23"/>
    <mergeCell ref="A15:J15"/>
    <mergeCell ref="A38:J38"/>
    <mergeCell ref="A40:J40"/>
    <mergeCell ref="A1:J1"/>
    <mergeCell ref="B2:J2"/>
    <mergeCell ref="A3:J3"/>
    <mergeCell ref="A5:J5"/>
    <mergeCell ref="A13:D13"/>
    <mergeCell ref="A32:J32"/>
    <mergeCell ref="A26:J26"/>
    <mergeCell ref="A21:J21"/>
    <mergeCell ref="A18:J18"/>
    <mergeCell ref="A28:J28"/>
    <mergeCell ref="A30:J30"/>
    <mergeCell ref="A34:J34"/>
    <mergeCell ref="A36:J36"/>
    <mergeCell ref="A7:J7"/>
  </mergeCells>
  <pageMargins left="0.39370078740157483" right="0.39370078740157483" top="0.39370078740157483" bottom="0.39370078740157483" header="0.31496062992125984" footer="0.31496062992125984"/>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Q58"/>
  <sheetViews>
    <sheetView showGridLines="0" topLeftCell="A28" zoomScaleNormal="100" workbookViewId="0">
      <selection activeCell="A43" sqref="A43:L45"/>
    </sheetView>
  </sheetViews>
  <sheetFormatPr baseColWidth="10" defaultRowHeight="15" x14ac:dyDescent="0.25"/>
  <sheetData>
    <row r="1" spans="1:17" s="48" customFormat="1" x14ac:dyDescent="0.25"/>
    <row r="2" spans="1:17" s="48" customFormat="1" x14ac:dyDescent="0.25"/>
    <row r="3" spans="1:17" s="48" customFormat="1" x14ac:dyDescent="0.25"/>
    <row r="4" spans="1:17" s="48" customFormat="1" ht="15.75" x14ac:dyDescent="0.25">
      <c r="A4" s="22" t="s">
        <v>11</v>
      </c>
      <c r="B4" s="22"/>
      <c r="C4" s="23"/>
      <c r="D4" s="13"/>
      <c r="E4" s="13"/>
    </row>
    <row r="5" spans="1:17" s="48" customFormat="1" ht="18.75" x14ac:dyDescent="0.3">
      <c r="A5" s="9"/>
      <c r="B5" s="9"/>
      <c r="C5" s="10"/>
    </row>
    <row r="6" spans="1:17" s="48" customFormat="1" ht="18.75" x14ac:dyDescent="0.25">
      <c r="A6" s="521" t="s">
        <v>73</v>
      </c>
      <c r="B6" s="522"/>
      <c r="C6" s="522"/>
      <c r="D6" s="522"/>
      <c r="E6" s="522"/>
      <c r="F6" s="522"/>
      <c r="G6" s="466"/>
      <c r="H6" s="466"/>
      <c r="I6" s="466"/>
      <c r="J6" s="466"/>
    </row>
    <row r="7" spans="1:17" s="48" customFormat="1" ht="18.75" x14ac:dyDescent="0.3">
      <c r="A7" s="11"/>
      <c r="B7" s="11"/>
      <c r="C7" s="11"/>
      <c r="D7" s="12"/>
      <c r="E7" s="12"/>
      <c r="F7" s="12"/>
    </row>
    <row r="8" spans="1:17" s="48" customFormat="1" ht="39" customHeight="1" x14ac:dyDescent="0.25">
      <c r="A8" s="523" t="s">
        <v>286</v>
      </c>
      <c r="B8" s="524"/>
      <c r="C8" s="524"/>
      <c r="D8" s="524"/>
      <c r="E8" s="524"/>
      <c r="F8" s="524"/>
      <c r="G8" s="466"/>
      <c r="H8" s="466"/>
      <c r="I8" s="466"/>
      <c r="J8" s="466"/>
    </row>
    <row r="9" spans="1:17" s="48" customFormat="1" x14ac:dyDescent="0.25">
      <c r="A9" s="525" t="s">
        <v>74</v>
      </c>
      <c r="B9" s="526"/>
      <c r="C9" s="526"/>
      <c r="D9" s="526"/>
      <c r="E9" s="526"/>
      <c r="F9" s="526"/>
      <c r="G9" s="526"/>
      <c r="H9" s="466"/>
      <c r="I9" s="466"/>
      <c r="J9" s="466"/>
      <c r="K9" s="466"/>
      <c r="L9" s="466"/>
    </row>
    <row r="10" spans="1:17" s="48" customFormat="1" ht="39" customHeight="1" x14ac:dyDescent="0.25">
      <c r="A10" s="526"/>
      <c r="B10" s="526"/>
      <c r="C10" s="526"/>
      <c r="D10" s="526"/>
      <c r="E10" s="526"/>
      <c r="F10" s="526"/>
      <c r="G10" s="526"/>
      <c r="H10" s="466"/>
      <c r="I10" s="466"/>
      <c r="J10" s="466"/>
      <c r="K10" s="466"/>
      <c r="L10" s="466"/>
    </row>
    <row r="11" spans="1:17" s="48" customFormat="1" ht="19.5" customHeight="1" x14ac:dyDescent="0.25">
      <c r="A11" s="54"/>
      <c r="B11" s="54"/>
      <c r="C11" s="54"/>
      <c r="D11" s="54"/>
      <c r="E11" s="54"/>
      <c r="F11" s="54"/>
      <c r="G11" s="54"/>
      <c r="H11" s="53"/>
      <c r="I11" s="53"/>
      <c r="J11" s="53"/>
    </row>
    <row r="12" spans="1:17" s="48" customFormat="1" x14ac:dyDescent="0.25">
      <c r="A12" s="14" t="s">
        <v>12</v>
      </c>
      <c r="B12" s="14"/>
      <c r="C12" s="14"/>
      <c r="D12" s="15"/>
      <c r="E12" s="15"/>
      <c r="F12" s="15"/>
      <c r="G12" s="16"/>
      <c r="H12" s="16"/>
      <c r="I12" s="16"/>
    </row>
    <row r="13" spans="1:17" s="48" customFormat="1" ht="37.5" customHeight="1" x14ac:dyDescent="0.25">
      <c r="A13" s="527" t="s">
        <v>10</v>
      </c>
      <c r="B13" s="528"/>
      <c r="C13" s="528"/>
      <c r="D13" s="528"/>
      <c r="E13" s="528"/>
      <c r="F13" s="528"/>
      <c r="G13" s="466"/>
      <c r="H13" s="466"/>
      <c r="I13" s="466"/>
      <c r="J13" s="466"/>
      <c r="K13" s="466"/>
      <c r="L13" s="466"/>
    </row>
    <row r="14" spans="1:17" s="48" customFormat="1" x14ac:dyDescent="0.25">
      <c r="A14" s="16"/>
      <c r="B14" s="16"/>
      <c r="C14" s="16"/>
      <c r="D14" s="16"/>
      <c r="E14" s="16"/>
      <c r="F14" s="16"/>
      <c r="G14" s="16"/>
      <c r="H14" s="16"/>
      <c r="I14" s="16"/>
    </row>
    <row r="15" spans="1:17" s="4" customFormat="1" ht="33.75" customHeight="1" x14ac:dyDescent="0.25">
      <c r="A15" s="529" t="s">
        <v>285</v>
      </c>
      <c r="B15" s="530"/>
      <c r="C15" s="530"/>
      <c r="D15" s="530"/>
      <c r="E15" s="530"/>
      <c r="F15" s="530"/>
      <c r="G15" s="530"/>
      <c r="H15" s="530"/>
      <c r="I15" s="530"/>
      <c r="J15" s="530"/>
      <c r="K15" s="530"/>
      <c r="L15" s="530"/>
      <c r="M15" s="123"/>
      <c r="N15" s="3"/>
      <c r="O15" s="3"/>
      <c r="P15" s="3"/>
      <c r="Q15" s="3"/>
    </row>
    <row r="16" spans="1:17" s="4" customFormat="1" ht="33.75" customHeight="1" x14ac:dyDescent="0.25">
      <c r="A16" s="329"/>
      <c r="B16" s="330"/>
      <c r="C16" s="330"/>
      <c r="D16" s="330"/>
      <c r="E16" s="515" t="s">
        <v>251</v>
      </c>
      <c r="F16" s="506"/>
      <c r="G16" s="506"/>
      <c r="H16" s="506"/>
      <c r="I16" s="506"/>
      <c r="J16" s="506"/>
      <c r="K16" s="506"/>
      <c r="L16" s="516"/>
      <c r="M16" s="123"/>
      <c r="N16" s="3"/>
      <c r="O16" s="3"/>
      <c r="P16" s="3"/>
      <c r="Q16" s="3"/>
    </row>
    <row r="17" spans="1:17" s="4" customFormat="1" ht="33.75" customHeight="1" x14ac:dyDescent="0.25">
      <c r="A17" s="517"/>
      <c r="B17" s="518"/>
      <c r="C17" s="518"/>
      <c r="D17" s="518"/>
      <c r="E17" s="398"/>
      <c r="F17" s="398"/>
      <c r="G17" s="398"/>
      <c r="H17" s="398"/>
      <c r="I17" s="398"/>
      <c r="J17" s="398"/>
      <c r="K17" s="398"/>
      <c r="L17" s="331" t="s">
        <v>200</v>
      </c>
      <c r="M17" s="123"/>
      <c r="N17" s="3"/>
      <c r="O17" s="3"/>
      <c r="P17" s="3"/>
      <c r="Q17" s="3"/>
    </row>
    <row r="18" spans="1:17" s="4" customFormat="1" ht="39.950000000000003" customHeight="1" x14ac:dyDescent="0.25">
      <c r="A18" s="534" t="s">
        <v>322</v>
      </c>
      <c r="B18" s="506"/>
      <c r="C18" s="506"/>
      <c r="D18" s="506"/>
      <c r="E18" s="397"/>
      <c r="F18" s="397"/>
      <c r="G18" s="397"/>
      <c r="H18" s="397"/>
      <c r="I18" s="397"/>
      <c r="J18" s="397"/>
      <c r="K18" s="397"/>
      <c r="L18" s="397"/>
      <c r="M18" s="531" t="s">
        <v>248</v>
      </c>
      <c r="N18" s="3"/>
      <c r="O18" s="3"/>
      <c r="P18" s="3"/>
      <c r="Q18" s="3"/>
    </row>
    <row r="19" spans="1:17" s="4" customFormat="1" ht="39.950000000000003" customHeight="1" x14ac:dyDescent="0.25">
      <c r="A19" s="427" t="s">
        <v>321</v>
      </c>
      <c r="B19" s="426"/>
      <c r="C19" s="426"/>
      <c r="D19" s="426"/>
      <c r="E19" s="397"/>
      <c r="F19" s="397"/>
      <c r="G19" s="397"/>
      <c r="H19" s="397"/>
      <c r="I19" s="397"/>
      <c r="J19" s="397"/>
      <c r="K19" s="397"/>
      <c r="L19" s="397"/>
      <c r="M19" s="532"/>
      <c r="N19" s="3"/>
      <c r="O19" s="3"/>
      <c r="P19" s="3"/>
      <c r="Q19" s="3"/>
    </row>
    <row r="20" spans="1:17" s="4" customFormat="1" ht="39.950000000000003" customHeight="1" x14ac:dyDescent="0.25">
      <c r="A20" s="427" t="s">
        <v>320</v>
      </c>
      <c r="B20" s="426"/>
      <c r="C20" s="426"/>
      <c r="D20" s="426"/>
      <c r="E20" s="397"/>
      <c r="F20" s="397"/>
      <c r="G20" s="397"/>
      <c r="H20" s="397"/>
      <c r="I20" s="397"/>
      <c r="J20" s="397"/>
      <c r="K20" s="397"/>
      <c r="L20" s="397"/>
      <c r="M20" s="532"/>
      <c r="N20" s="3"/>
      <c r="O20" s="3"/>
      <c r="P20" s="3"/>
      <c r="Q20" s="3"/>
    </row>
    <row r="21" spans="1:17" s="4" customFormat="1" ht="39.950000000000003" customHeight="1" x14ac:dyDescent="0.25">
      <c r="A21" s="505" t="s">
        <v>247</v>
      </c>
      <c r="B21" s="506"/>
      <c r="C21" s="506"/>
      <c r="D21" s="506"/>
      <c r="E21" s="397"/>
      <c r="F21" s="397"/>
      <c r="G21" s="397"/>
      <c r="H21" s="397"/>
      <c r="I21" s="397"/>
      <c r="J21" s="397"/>
      <c r="K21" s="397"/>
      <c r="L21" s="397"/>
      <c r="M21" s="533"/>
      <c r="N21" s="3"/>
      <c r="O21" s="3"/>
      <c r="P21" s="3"/>
      <c r="Q21" s="3"/>
    </row>
    <row r="22" spans="1:17" s="4" customFormat="1" ht="21.75" customHeight="1" x14ac:dyDescent="0.25">
      <c r="A22" s="24"/>
      <c r="B22" s="25"/>
      <c r="C22" s="26"/>
      <c r="D22" s="19"/>
      <c r="E22" s="28"/>
      <c r="F22" s="28"/>
      <c r="G22" s="28"/>
      <c r="H22" s="28"/>
      <c r="I22" s="28"/>
      <c r="J22" s="28"/>
      <c r="K22" s="28"/>
      <c r="L22" s="28"/>
      <c r="M22" s="27"/>
      <c r="N22" s="3"/>
      <c r="O22" s="3"/>
      <c r="P22" s="3"/>
      <c r="Q22" s="3"/>
    </row>
    <row r="23" spans="1:17" s="4" customFormat="1" ht="34.5" customHeight="1" x14ac:dyDescent="0.25">
      <c r="A23" s="519" t="s">
        <v>249</v>
      </c>
      <c r="B23" s="520"/>
      <c r="C23" s="520"/>
      <c r="D23" s="520"/>
      <c r="E23" s="520"/>
      <c r="F23" s="520"/>
      <c r="G23" s="520"/>
      <c r="H23" s="520"/>
      <c r="I23" s="520"/>
      <c r="J23" s="520"/>
      <c r="K23" s="520"/>
      <c r="L23" s="520"/>
      <c r="M23" s="520"/>
      <c r="N23" s="3"/>
      <c r="O23" s="3"/>
      <c r="P23" s="3"/>
      <c r="Q23" s="3"/>
    </row>
    <row r="24" spans="1:17" s="7" customFormat="1" ht="23.25" customHeight="1" x14ac:dyDescent="0.25">
      <c r="A24" s="480"/>
      <c r="B24" s="481"/>
      <c r="C24" s="481"/>
      <c r="D24" s="481"/>
      <c r="E24" s="481"/>
      <c r="F24" s="481"/>
      <c r="G24" s="481"/>
      <c r="H24" s="481"/>
      <c r="I24" s="481"/>
      <c r="J24" s="482"/>
      <c r="K24" s="482"/>
      <c r="L24" s="483"/>
      <c r="M24" s="30"/>
      <c r="N24" s="30"/>
      <c r="O24" s="30"/>
      <c r="P24" s="6"/>
      <c r="Q24" s="6"/>
    </row>
    <row r="25" spans="1:17" s="7" customFormat="1" x14ac:dyDescent="0.25">
      <c r="A25" s="484"/>
      <c r="B25" s="485"/>
      <c r="C25" s="485"/>
      <c r="D25" s="485"/>
      <c r="E25" s="485"/>
      <c r="F25" s="485"/>
      <c r="G25" s="485"/>
      <c r="H25" s="485"/>
      <c r="I25" s="485"/>
      <c r="J25" s="486"/>
      <c r="K25" s="486"/>
      <c r="L25" s="487"/>
      <c r="M25" s="30"/>
      <c r="N25" s="6"/>
      <c r="O25" s="6"/>
      <c r="P25" s="6"/>
      <c r="Q25" s="6"/>
    </row>
    <row r="26" spans="1:17" s="7" customFormat="1" x14ac:dyDescent="0.25">
      <c r="A26" s="488"/>
      <c r="B26" s="489"/>
      <c r="C26" s="489"/>
      <c r="D26" s="489"/>
      <c r="E26" s="489"/>
      <c r="F26" s="489"/>
      <c r="G26" s="489"/>
      <c r="H26" s="489"/>
      <c r="I26" s="489"/>
      <c r="J26" s="490"/>
      <c r="K26" s="490"/>
      <c r="L26" s="491"/>
      <c r="M26" s="30"/>
      <c r="N26" s="6"/>
      <c r="O26" s="6"/>
      <c r="P26" s="6"/>
      <c r="Q26" s="6"/>
    </row>
    <row r="27" spans="1:17" s="7" customFormat="1" x14ac:dyDescent="0.25">
      <c r="A27" s="56"/>
      <c r="B27" s="57"/>
      <c r="C27" s="29"/>
      <c r="D27" s="5"/>
      <c r="E27" s="21"/>
      <c r="F27" s="21"/>
      <c r="G27" s="21"/>
      <c r="H27" s="21"/>
      <c r="I27" s="21"/>
      <c r="J27" s="30"/>
      <c r="K27" s="30"/>
      <c r="L27" s="31"/>
      <c r="M27" s="30"/>
      <c r="N27" s="6"/>
      <c r="O27" s="6"/>
      <c r="P27" s="6"/>
      <c r="Q27" s="6"/>
    </row>
    <row r="28" spans="1:17" s="7" customFormat="1" x14ac:dyDescent="0.25">
      <c r="A28" s="335" t="s">
        <v>260</v>
      </c>
      <c r="B28" s="57"/>
      <c r="C28" s="29"/>
      <c r="D28" s="5"/>
      <c r="E28" s="21"/>
      <c r="F28" s="21"/>
      <c r="G28" s="21"/>
      <c r="H28" s="21"/>
      <c r="I28" s="21"/>
      <c r="J28" s="30"/>
      <c r="K28" s="30"/>
      <c r="L28" s="31"/>
      <c r="M28" s="30"/>
      <c r="N28" s="6"/>
      <c r="O28" s="6"/>
      <c r="P28" s="6"/>
      <c r="Q28" s="6"/>
    </row>
    <row r="29" spans="1:17" s="7" customFormat="1" ht="13.5" customHeight="1" x14ac:dyDescent="0.25">
      <c r="A29" s="480"/>
      <c r="B29" s="481"/>
      <c r="C29" s="481"/>
      <c r="D29" s="481"/>
      <c r="E29" s="481"/>
      <c r="F29" s="481"/>
      <c r="G29" s="481"/>
      <c r="H29" s="481"/>
      <c r="I29" s="481"/>
      <c r="J29" s="482"/>
      <c r="K29" s="482"/>
      <c r="L29" s="483"/>
      <c r="M29" s="30"/>
      <c r="N29" s="6"/>
      <c r="O29" s="6"/>
      <c r="P29" s="6"/>
      <c r="Q29" s="6"/>
    </row>
    <row r="30" spans="1:17" s="4" customFormat="1" ht="12.75" x14ac:dyDescent="0.25">
      <c r="A30" s="484"/>
      <c r="B30" s="485"/>
      <c r="C30" s="485"/>
      <c r="D30" s="485"/>
      <c r="E30" s="485"/>
      <c r="F30" s="485"/>
      <c r="G30" s="485"/>
      <c r="H30" s="485"/>
      <c r="I30" s="485"/>
      <c r="J30" s="486"/>
      <c r="K30" s="486"/>
      <c r="L30" s="487"/>
      <c r="M30" s="3"/>
      <c r="N30" s="3"/>
      <c r="O30" s="3"/>
      <c r="P30" s="3"/>
      <c r="Q30" s="3"/>
    </row>
    <row r="31" spans="1:17" s="4" customFormat="1" ht="20.100000000000001" customHeight="1" x14ac:dyDescent="0.25">
      <c r="A31" s="488"/>
      <c r="B31" s="489"/>
      <c r="C31" s="489"/>
      <c r="D31" s="489"/>
      <c r="E31" s="489"/>
      <c r="F31" s="489"/>
      <c r="G31" s="489"/>
      <c r="H31" s="489"/>
      <c r="I31" s="489"/>
      <c r="J31" s="490"/>
      <c r="K31" s="490"/>
      <c r="L31" s="491"/>
      <c r="M31" s="3"/>
      <c r="N31" s="3"/>
      <c r="O31" s="3"/>
      <c r="P31" s="3"/>
      <c r="Q31" s="3"/>
    </row>
    <row r="32" spans="1:17" s="4" customFormat="1" ht="20.100000000000001" customHeight="1" x14ac:dyDescent="0.25">
      <c r="A32" s="252"/>
      <c r="B32" s="252"/>
      <c r="C32" s="252"/>
      <c r="D32" s="252"/>
      <c r="E32" s="252"/>
      <c r="F32" s="252"/>
      <c r="G32" s="252"/>
      <c r="H32" s="252"/>
      <c r="I32" s="252"/>
      <c r="J32" s="326"/>
      <c r="K32" s="326"/>
      <c r="L32" s="326"/>
      <c r="M32" s="3"/>
      <c r="N32" s="3"/>
      <c r="O32" s="3"/>
      <c r="P32" s="3"/>
      <c r="Q32" s="3"/>
    </row>
    <row r="33" spans="1:17" s="7" customFormat="1" ht="18" customHeight="1" x14ac:dyDescent="0.25">
      <c r="A33" s="32" t="s">
        <v>75</v>
      </c>
      <c r="B33" s="21"/>
      <c r="C33" s="29"/>
      <c r="D33" s="5"/>
      <c r="E33" s="21"/>
      <c r="F33" s="21"/>
      <c r="G33" s="21"/>
      <c r="H33" s="21"/>
      <c r="I33" s="21"/>
      <c r="J33" s="30"/>
      <c r="K33" s="30"/>
      <c r="L33" s="31"/>
      <c r="M33" s="30"/>
      <c r="N33" s="6"/>
      <c r="O33" s="6"/>
      <c r="P33" s="6"/>
      <c r="Q33" s="6"/>
    </row>
    <row r="34" spans="1:17" s="7" customFormat="1" ht="13.5" customHeight="1" x14ac:dyDescent="0.25">
      <c r="A34" s="480"/>
      <c r="B34" s="481"/>
      <c r="C34" s="481"/>
      <c r="D34" s="481"/>
      <c r="E34" s="481"/>
      <c r="F34" s="481"/>
      <c r="G34" s="481"/>
      <c r="H34" s="481"/>
      <c r="I34" s="481"/>
      <c r="J34" s="482"/>
      <c r="K34" s="482"/>
      <c r="L34" s="483"/>
      <c r="M34" s="30"/>
      <c r="N34" s="6"/>
      <c r="O34" s="6"/>
      <c r="P34" s="6"/>
      <c r="Q34" s="6"/>
    </row>
    <row r="35" spans="1:17" s="4" customFormat="1" ht="12.75" x14ac:dyDescent="0.25">
      <c r="A35" s="484"/>
      <c r="B35" s="485"/>
      <c r="C35" s="485"/>
      <c r="D35" s="485"/>
      <c r="E35" s="485"/>
      <c r="F35" s="485"/>
      <c r="G35" s="485"/>
      <c r="H35" s="485"/>
      <c r="I35" s="485"/>
      <c r="J35" s="486"/>
      <c r="K35" s="486"/>
      <c r="L35" s="487"/>
      <c r="M35" s="3"/>
      <c r="N35" s="3"/>
      <c r="O35" s="3"/>
      <c r="P35" s="3"/>
      <c r="Q35" s="3"/>
    </row>
    <row r="36" spans="1:17" s="4" customFormat="1" ht="20.100000000000001" customHeight="1" x14ac:dyDescent="0.25">
      <c r="A36" s="488"/>
      <c r="B36" s="489"/>
      <c r="C36" s="489"/>
      <c r="D36" s="489"/>
      <c r="E36" s="489"/>
      <c r="F36" s="489"/>
      <c r="G36" s="489"/>
      <c r="H36" s="489"/>
      <c r="I36" s="489"/>
      <c r="J36" s="490"/>
      <c r="K36" s="490"/>
      <c r="L36" s="491"/>
      <c r="M36" s="3"/>
      <c r="N36" s="3"/>
      <c r="O36" s="3"/>
      <c r="P36" s="3"/>
      <c r="Q36" s="3"/>
    </row>
    <row r="37" spans="1:17" s="4" customFormat="1" ht="20.100000000000001" customHeight="1" x14ac:dyDescent="0.25">
      <c r="A37" s="252"/>
      <c r="B37" s="252"/>
      <c r="C37" s="252"/>
      <c r="D37" s="252"/>
      <c r="E37" s="252"/>
      <c r="F37" s="252"/>
      <c r="G37" s="252"/>
      <c r="H37" s="252"/>
      <c r="I37" s="252"/>
      <c r="J37" s="281"/>
      <c r="K37" s="232"/>
      <c r="L37" s="232"/>
      <c r="M37" s="3"/>
      <c r="N37" s="3"/>
      <c r="O37" s="3"/>
      <c r="P37" s="3"/>
      <c r="Q37" s="3"/>
    </row>
    <row r="38" spans="1:17" s="4" customFormat="1" ht="20.100000000000001" customHeight="1" x14ac:dyDescent="0.25">
      <c r="A38" s="492" t="s">
        <v>246</v>
      </c>
      <c r="B38" s="493"/>
      <c r="C38" s="493"/>
      <c r="D38" s="493"/>
      <c r="E38" s="493"/>
      <c r="F38" s="493"/>
      <c r="G38" s="493"/>
      <c r="H38" s="493"/>
      <c r="I38" s="493"/>
      <c r="J38" s="493"/>
      <c r="K38" s="493"/>
      <c r="L38" s="493"/>
      <c r="M38" s="3"/>
      <c r="N38" s="3"/>
      <c r="O38" s="3"/>
      <c r="P38" s="3"/>
      <c r="Q38" s="3"/>
    </row>
    <row r="39" spans="1:17" s="48" customFormat="1" ht="15" customHeight="1" x14ac:dyDescent="0.25">
      <c r="A39" s="513" t="s">
        <v>323</v>
      </c>
      <c r="B39" s="513"/>
      <c r="C39" s="513"/>
      <c r="D39" s="514"/>
      <c r="E39" s="507"/>
      <c r="F39" s="508"/>
      <c r="G39" s="508"/>
      <c r="H39" s="508"/>
      <c r="I39" s="508"/>
      <c r="J39" s="508"/>
      <c r="K39" s="508"/>
      <c r="L39" s="509"/>
    </row>
    <row r="40" spans="1:17" s="4" customFormat="1" ht="40.5" customHeight="1" x14ac:dyDescent="0.25">
      <c r="A40" s="505" t="s">
        <v>333</v>
      </c>
      <c r="B40" s="506"/>
      <c r="C40" s="506"/>
      <c r="D40" s="506"/>
      <c r="E40" s="510"/>
      <c r="F40" s="511"/>
      <c r="G40" s="511"/>
      <c r="H40" s="511"/>
      <c r="I40" s="511"/>
      <c r="J40" s="511"/>
      <c r="K40" s="511"/>
      <c r="L40" s="512"/>
      <c r="M40" s="3"/>
      <c r="N40" s="3"/>
      <c r="O40" s="3"/>
      <c r="P40" s="3"/>
      <c r="Q40" s="3"/>
    </row>
    <row r="41" spans="1:17" s="8" customFormat="1" x14ac:dyDescent="0.25">
      <c r="A41" s="48"/>
      <c r="B41" s="48"/>
      <c r="C41" s="48"/>
      <c r="D41" s="48"/>
      <c r="E41" s="48"/>
      <c r="F41" s="48"/>
      <c r="G41" s="48"/>
      <c r="H41" s="48"/>
      <c r="I41" s="48"/>
      <c r="J41" s="48"/>
      <c r="K41" s="48"/>
      <c r="L41" s="48"/>
    </row>
    <row r="42" spans="1:17" s="8" customFormat="1" ht="34.5" customHeight="1" x14ac:dyDescent="0.25">
      <c r="A42" s="494" t="s">
        <v>252</v>
      </c>
      <c r="B42" s="495"/>
      <c r="C42" s="495"/>
      <c r="D42" s="495"/>
      <c r="E42" s="495"/>
      <c r="F42" s="495"/>
      <c r="G42" s="495"/>
      <c r="H42" s="495"/>
      <c r="I42" s="495"/>
      <c r="J42" s="495"/>
      <c r="K42" s="495"/>
      <c r="L42" s="495"/>
    </row>
    <row r="43" spans="1:17" s="8" customFormat="1" x14ac:dyDescent="0.25">
      <c r="A43" s="480"/>
      <c r="B43" s="481"/>
      <c r="C43" s="481"/>
      <c r="D43" s="481"/>
      <c r="E43" s="481"/>
      <c r="F43" s="481"/>
      <c r="G43" s="481"/>
      <c r="H43" s="481"/>
      <c r="I43" s="481"/>
      <c r="J43" s="482"/>
      <c r="K43" s="482"/>
      <c r="L43" s="483"/>
    </row>
    <row r="44" spans="1:17" s="4" customFormat="1" ht="40.5" customHeight="1" x14ac:dyDescent="0.25">
      <c r="A44" s="484"/>
      <c r="B44" s="485"/>
      <c r="C44" s="485"/>
      <c r="D44" s="485"/>
      <c r="E44" s="485"/>
      <c r="F44" s="485"/>
      <c r="G44" s="485"/>
      <c r="H44" s="485"/>
      <c r="I44" s="485"/>
      <c r="J44" s="486"/>
      <c r="K44" s="486"/>
      <c r="L44" s="487"/>
      <c r="M44" s="3"/>
      <c r="N44" s="3"/>
      <c r="O44" s="3"/>
      <c r="P44" s="3"/>
      <c r="Q44" s="3"/>
    </row>
    <row r="45" spans="1:17" s="8" customFormat="1" ht="15" customHeight="1" x14ac:dyDescent="0.25">
      <c r="A45" s="488"/>
      <c r="B45" s="489"/>
      <c r="C45" s="489"/>
      <c r="D45" s="489"/>
      <c r="E45" s="489"/>
      <c r="F45" s="489"/>
      <c r="G45" s="489"/>
      <c r="H45" s="489"/>
      <c r="I45" s="489"/>
      <c r="J45" s="490"/>
      <c r="K45" s="490"/>
      <c r="L45" s="491"/>
    </row>
    <row r="46" spans="1:17" s="8" customFormat="1" ht="12" customHeight="1" x14ac:dyDescent="0.25">
      <c r="A46" s="55"/>
      <c r="B46" s="55"/>
      <c r="C46" s="55"/>
      <c r="D46" s="55"/>
      <c r="E46" s="55"/>
      <c r="F46" s="55"/>
      <c r="G46" s="55"/>
      <c r="H46" s="55"/>
      <c r="I46" s="55"/>
      <c r="J46" s="52"/>
      <c r="K46" s="52"/>
      <c r="L46" s="52"/>
    </row>
    <row r="47" spans="1:17" s="8" customFormat="1" ht="36" customHeight="1" x14ac:dyDescent="0.25">
      <c r="A47" s="492" t="s">
        <v>253</v>
      </c>
      <c r="B47" s="496"/>
      <c r="C47" s="496"/>
      <c r="D47" s="496"/>
      <c r="E47" s="496"/>
      <c r="F47" s="496"/>
      <c r="G47" s="496"/>
      <c r="H47" s="496"/>
      <c r="I47" s="496"/>
      <c r="J47" s="496"/>
      <c r="K47" s="496"/>
      <c r="L47" s="496"/>
    </row>
    <row r="48" spans="1:17" s="8" customFormat="1" x14ac:dyDescent="0.25">
      <c r="A48" s="480"/>
      <c r="B48" s="497"/>
      <c r="C48" s="497"/>
      <c r="D48" s="497"/>
      <c r="E48" s="497"/>
      <c r="F48" s="497"/>
      <c r="G48" s="497"/>
      <c r="H48" s="497"/>
      <c r="I48" s="497"/>
      <c r="J48" s="497"/>
      <c r="K48" s="497"/>
      <c r="L48" s="498"/>
    </row>
    <row r="49" spans="1:17" s="4" customFormat="1" ht="30.6" customHeight="1" x14ac:dyDescent="0.25">
      <c r="A49" s="499"/>
      <c r="B49" s="500"/>
      <c r="C49" s="500"/>
      <c r="D49" s="500"/>
      <c r="E49" s="500"/>
      <c r="F49" s="500"/>
      <c r="G49" s="500"/>
      <c r="H49" s="500"/>
      <c r="I49" s="500"/>
      <c r="J49" s="500"/>
      <c r="K49" s="500"/>
      <c r="L49" s="501"/>
      <c r="M49" s="3"/>
      <c r="N49" s="3"/>
      <c r="O49" s="3"/>
      <c r="P49" s="3"/>
      <c r="Q49" s="3"/>
    </row>
    <row r="50" spans="1:17" s="8" customFormat="1" ht="5.45" customHeight="1" x14ac:dyDescent="0.25">
      <c r="A50" s="502"/>
      <c r="B50" s="503"/>
      <c r="C50" s="503"/>
      <c r="D50" s="503"/>
      <c r="E50" s="503"/>
      <c r="F50" s="503"/>
      <c r="G50" s="503"/>
      <c r="H50" s="503"/>
      <c r="I50" s="503"/>
      <c r="J50" s="503"/>
      <c r="K50" s="503"/>
      <c r="L50" s="504"/>
    </row>
    <row r="51" spans="1:17" s="48" customFormat="1" x14ac:dyDescent="0.25">
      <c r="A51" s="55"/>
      <c r="B51" s="55"/>
      <c r="C51" s="55"/>
      <c r="D51" s="55"/>
      <c r="E51" s="55"/>
      <c r="F51" s="55"/>
      <c r="G51" s="55"/>
      <c r="H51" s="55"/>
      <c r="I51" s="55"/>
      <c r="J51" s="52"/>
      <c r="K51" s="52"/>
      <c r="L51" s="52"/>
    </row>
    <row r="52" spans="1:17" s="48" customFormat="1" ht="19.899999999999999" customHeight="1" x14ac:dyDescent="0.25">
      <c r="A52" s="478" t="s">
        <v>83</v>
      </c>
      <c r="B52" s="479"/>
      <c r="C52" s="479"/>
      <c r="D52" s="479"/>
      <c r="E52" s="479"/>
      <c r="F52" s="479"/>
      <c r="G52" s="479"/>
      <c r="H52" s="479"/>
      <c r="I52" s="479"/>
      <c r="J52" s="479"/>
      <c r="K52" s="479"/>
      <c r="L52" s="479"/>
    </row>
    <row r="53" spans="1:17" s="48" customFormat="1" ht="24.6" customHeight="1" x14ac:dyDescent="0.25">
      <c r="A53" s="55"/>
      <c r="B53" s="55"/>
      <c r="C53" s="55"/>
      <c r="D53" s="55"/>
      <c r="E53" s="55"/>
      <c r="F53" s="55"/>
      <c r="G53" s="55"/>
      <c r="H53" s="55"/>
      <c r="I53" s="55"/>
      <c r="J53" s="52"/>
      <c r="K53" s="52"/>
      <c r="L53" s="52"/>
    </row>
    <row r="54" spans="1:17" s="48" customFormat="1" x14ac:dyDescent="0.25">
      <c r="A54" s="34"/>
      <c r="B54" s="34"/>
    </row>
    <row r="55" spans="1:17" s="48" customFormat="1" x14ac:dyDescent="0.25"/>
    <row r="56" spans="1:17" x14ac:dyDescent="0.25">
      <c r="A56" s="48"/>
      <c r="B56" s="48"/>
      <c r="C56" s="48"/>
      <c r="D56" s="48"/>
      <c r="E56" s="48"/>
      <c r="F56" s="48"/>
      <c r="G56" s="58"/>
      <c r="H56" s="48"/>
      <c r="I56" s="48"/>
      <c r="J56" s="48"/>
      <c r="K56" s="48"/>
      <c r="L56" s="48"/>
    </row>
    <row r="57" spans="1:17" x14ac:dyDescent="0.25">
      <c r="A57" s="48"/>
      <c r="B57" s="48"/>
      <c r="C57" s="48"/>
      <c r="D57" s="48"/>
      <c r="E57" s="48"/>
      <c r="F57" s="48"/>
      <c r="G57" s="48"/>
      <c r="H57" s="48"/>
      <c r="I57" s="48"/>
      <c r="J57" s="48"/>
      <c r="K57" s="48"/>
      <c r="L57" s="48"/>
    </row>
    <row r="58" spans="1:17" x14ac:dyDescent="0.25">
      <c r="A58" s="48"/>
      <c r="B58" s="48"/>
      <c r="C58" s="48"/>
      <c r="D58" s="48"/>
      <c r="E58" s="48"/>
      <c r="F58" s="48"/>
      <c r="G58" s="48"/>
      <c r="H58" s="48"/>
      <c r="I58" s="48"/>
      <c r="J58" s="48"/>
      <c r="K58" s="48"/>
      <c r="L58" s="48"/>
    </row>
  </sheetData>
  <mergeCells count="24">
    <mergeCell ref="A24:L26"/>
    <mergeCell ref="M18:M21"/>
    <mergeCell ref="A29:L31"/>
    <mergeCell ref="A18:D18"/>
    <mergeCell ref="A21:D21"/>
    <mergeCell ref="E16:L16"/>
    <mergeCell ref="A17:D17"/>
    <mergeCell ref="A23:M23"/>
    <mergeCell ref="A6:J6"/>
    <mergeCell ref="A8:J8"/>
    <mergeCell ref="A9:L10"/>
    <mergeCell ref="A13:L13"/>
    <mergeCell ref="A15:L15"/>
    <mergeCell ref="A52:L52"/>
    <mergeCell ref="A34:L36"/>
    <mergeCell ref="A38:L38"/>
    <mergeCell ref="A42:L42"/>
    <mergeCell ref="A43:L45"/>
    <mergeCell ref="A47:L47"/>
    <mergeCell ref="A48:L50"/>
    <mergeCell ref="A40:D40"/>
    <mergeCell ref="E39:L39"/>
    <mergeCell ref="E40:L40"/>
    <mergeCell ref="A39:D39"/>
  </mergeCells>
  <pageMargins left="0.25" right="0.25" top="0.75" bottom="0.75" header="0.3" footer="0.3"/>
  <pageSetup paperSize="8" scale="83" orientation="portrait" r:id="rId1"/>
  <colBreaks count="1" manualBreakCount="1">
    <brk id="15"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84"/>
  <sheetViews>
    <sheetView showGridLines="0" tabSelected="1" zoomScaleNormal="100" zoomScaleSheetLayoutView="80" zoomScalePageLayoutView="60" workbookViewId="0">
      <selection activeCell="B7" sqref="B7"/>
    </sheetView>
  </sheetViews>
  <sheetFormatPr baseColWidth="10" defaultColWidth="11.42578125" defaultRowHeight="15" x14ac:dyDescent="0.25"/>
  <cols>
    <col min="1" max="1" width="10.28515625" style="2" customWidth="1"/>
    <col min="2" max="2" width="50.28515625" style="2" customWidth="1"/>
    <col min="3" max="3" width="12.28515625" style="169" customWidth="1"/>
    <col min="4" max="4" width="14.85546875" style="2" bestFit="1" customWidth="1"/>
    <col min="5" max="5" width="11.42578125" style="64"/>
    <col min="6" max="6" width="12.7109375" style="2" customWidth="1"/>
    <col min="7" max="7" width="12.7109375" style="67" customWidth="1"/>
    <col min="8" max="8" width="12.5703125" style="2" customWidth="1"/>
    <col min="9" max="9" width="16.140625" style="64" customWidth="1"/>
    <col min="10" max="10" width="20.28515625" style="42" bestFit="1" customWidth="1"/>
    <col min="11" max="16384" width="11.42578125" style="2"/>
  </cols>
  <sheetData>
    <row r="1" spans="1:10" s="107" customFormat="1" x14ac:dyDescent="0.25">
      <c r="A1" s="535" t="s">
        <v>116</v>
      </c>
      <c r="B1" s="536"/>
      <c r="C1" s="536"/>
      <c r="D1" s="537"/>
      <c r="E1" s="537"/>
      <c r="F1" s="537"/>
      <c r="G1" s="537"/>
      <c r="H1" s="537"/>
      <c r="I1" s="537"/>
      <c r="J1" s="108"/>
    </row>
    <row r="2" spans="1:10" s="169" customFormat="1" x14ac:dyDescent="0.25">
      <c r="A2" s="535" t="s">
        <v>184</v>
      </c>
      <c r="B2" s="536"/>
      <c r="C2" s="536"/>
      <c r="D2" s="537"/>
      <c r="E2" s="537"/>
      <c r="F2" s="537"/>
      <c r="G2" s="537"/>
      <c r="H2" s="537"/>
      <c r="I2" s="537"/>
      <c r="J2" s="108"/>
    </row>
    <row r="3" spans="1:10" s="110" customFormat="1" ht="99" customHeight="1" thickBot="1" x14ac:dyDescent="0.3">
      <c r="A3" s="538" t="s">
        <v>135</v>
      </c>
      <c r="B3" s="539"/>
      <c r="C3" s="539"/>
      <c r="D3" s="539"/>
      <c r="E3" s="539"/>
      <c r="F3" s="539"/>
      <c r="G3" s="539"/>
      <c r="H3" s="540"/>
      <c r="I3" s="541"/>
      <c r="J3" s="111"/>
    </row>
    <row r="4" spans="1:10" ht="15" customHeight="1" x14ac:dyDescent="0.25">
      <c r="A4" s="542" t="s">
        <v>179</v>
      </c>
      <c r="B4" s="549" t="s">
        <v>0</v>
      </c>
      <c r="C4" s="550"/>
      <c r="D4" s="551"/>
      <c r="E4" s="552"/>
      <c r="F4" s="555" t="s">
        <v>117</v>
      </c>
      <c r="G4" s="557" t="s">
        <v>136</v>
      </c>
      <c r="H4" s="545" t="s">
        <v>37</v>
      </c>
      <c r="I4" s="548"/>
    </row>
    <row r="5" spans="1:10" s="33" customFormat="1" ht="21" customHeight="1" x14ac:dyDescent="0.25">
      <c r="A5" s="543"/>
      <c r="B5" s="560" t="s">
        <v>23</v>
      </c>
      <c r="C5" s="553" t="s">
        <v>327</v>
      </c>
      <c r="D5" s="553" t="s">
        <v>3</v>
      </c>
      <c r="E5" s="553" t="s">
        <v>4</v>
      </c>
      <c r="F5" s="556"/>
      <c r="G5" s="558"/>
      <c r="H5" s="546"/>
      <c r="I5" s="548"/>
      <c r="J5" s="42"/>
    </row>
    <row r="6" spans="1:10" ht="89.25" customHeight="1" thickBot="1" x14ac:dyDescent="0.3">
      <c r="A6" s="544"/>
      <c r="B6" s="561"/>
      <c r="C6" s="554"/>
      <c r="D6" s="554"/>
      <c r="E6" s="554"/>
      <c r="F6" s="554"/>
      <c r="G6" s="559"/>
      <c r="H6" s="547"/>
      <c r="I6" s="548"/>
      <c r="J6" s="106"/>
    </row>
    <row r="7" spans="1:10" x14ac:dyDescent="0.25">
      <c r="A7" s="173" t="s">
        <v>118</v>
      </c>
      <c r="B7" s="194" t="s">
        <v>335</v>
      </c>
      <c r="C7" s="195" t="s">
        <v>313</v>
      </c>
      <c r="D7" s="432"/>
      <c r="E7" s="196"/>
      <c r="F7" s="195">
        <v>100</v>
      </c>
      <c r="G7" s="196"/>
      <c r="H7" s="197"/>
      <c r="I7" s="70"/>
    </row>
    <row r="8" spans="1:10" s="169" customFormat="1" x14ac:dyDescent="0.25">
      <c r="A8" s="130" t="s">
        <v>119</v>
      </c>
      <c r="B8" s="198" t="s">
        <v>336</v>
      </c>
      <c r="C8" s="199" t="s">
        <v>137</v>
      </c>
      <c r="D8" s="433"/>
      <c r="E8" s="140"/>
      <c r="F8" s="71">
        <v>500</v>
      </c>
      <c r="G8" s="140"/>
      <c r="H8" s="72"/>
      <c r="I8" s="70"/>
      <c r="J8" s="108"/>
    </row>
    <row r="9" spans="1:10" s="169" customFormat="1" x14ac:dyDescent="0.25">
      <c r="A9" s="130" t="s">
        <v>120</v>
      </c>
      <c r="B9" s="35" t="s">
        <v>337</v>
      </c>
      <c r="C9" s="71" t="s">
        <v>314</v>
      </c>
      <c r="D9" s="433"/>
      <c r="E9" s="140"/>
      <c r="F9" s="199">
        <v>100</v>
      </c>
      <c r="G9" s="140"/>
      <c r="H9" s="72"/>
      <c r="I9" s="70"/>
      <c r="J9" s="108"/>
    </row>
    <row r="10" spans="1:10" s="33" customFormat="1" x14ac:dyDescent="0.25">
      <c r="A10" s="130" t="s">
        <v>121</v>
      </c>
      <c r="B10" s="35" t="s">
        <v>338</v>
      </c>
      <c r="C10" s="71" t="s">
        <v>138</v>
      </c>
      <c r="D10" s="433"/>
      <c r="E10" s="140"/>
      <c r="F10" s="71">
        <v>500</v>
      </c>
      <c r="G10" s="140"/>
      <c r="H10" s="72"/>
      <c r="I10" s="70"/>
      <c r="J10" s="42"/>
    </row>
    <row r="11" spans="1:10" s="169" customFormat="1" x14ac:dyDescent="0.25">
      <c r="A11" s="130" t="s">
        <v>122</v>
      </c>
      <c r="B11" s="35" t="s">
        <v>339</v>
      </c>
      <c r="C11" s="71" t="s">
        <v>315</v>
      </c>
      <c r="D11" s="433"/>
      <c r="E11" s="140"/>
      <c r="F11" s="199">
        <v>100</v>
      </c>
      <c r="G11" s="140"/>
      <c r="H11" s="72"/>
      <c r="I11" s="70"/>
      <c r="J11" s="108"/>
    </row>
    <row r="12" spans="1:10" x14ac:dyDescent="0.25">
      <c r="A12" s="130" t="s">
        <v>123</v>
      </c>
      <c r="B12" s="35" t="s">
        <v>339</v>
      </c>
      <c r="C12" s="71" t="s">
        <v>168</v>
      </c>
      <c r="D12" s="433"/>
      <c r="E12" s="140"/>
      <c r="F12" s="71">
        <v>500</v>
      </c>
      <c r="G12" s="140"/>
      <c r="H12" s="72"/>
      <c r="I12" s="70"/>
    </row>
    <row r="13" spans="1:10" s="169" customFormat="1" x14ac:dyDescent="0.25">
      <c r="A13" s="130" t="s">
        <v>124</v>
      </c>
      <c r="B13" s="35" t="s">
        <v>340</v>
      </c>
      <c r="C13" s="71" t="s">
        <v>316</v>
      </c>
      <c r="D13" s="434"/>
      <c r="E13" s="192"/>
      <c r="F13" s="199">
        <v>100</v>
      </c>
      <c r="G13" s="192"/>
      <c r="H13" s="193"/>
      <c r="I13" s="70"/>
      <c r="J13" s="108"/>
    </row>
    <row r="14" spans="1:10" s="33" customFormat="1" x14ac:dyDescent="0.25">
      <c r="A14" s="459" t="s">
        <v>125</v>
      </c>
      <c r="B14" s="35" t="s">
        <v>341</v>
      </c>
      <c r="C14" s="458" t="s">
        <v>138</v>
      </c>
      <c r="D14" s="434"/>
      <c r="E14" s="192"/>
      <c r="F14" s="458">
        <v>500</v>
      </c>
      <c r="G14" s="192"/>
      <c r="H14" s="193"/>
      <c r="I14" s="70"/>
      <c r="J14" s="42"/>
    </row>
    <row r="15" spans="1:10" s="169" customFormat="1" x14ac:dyDescent="0.25">
      <c r="A15" s="459" t="s">
        <v>331</v>
      </c>
      <c r="B15" s="35" t="s">
        <v>329</v>
      </c>
      <c r="C15" s="71" t="s">
        <v>314</v>
      </c>
      <c r="D15" s="433"/>
      <c r="E15" s="140"/>
      <c r="F15" s="71">
        <v>100</v>
      </c>
      <c r="G15" s="140"/>
      <c r="H15" s="72"/>
      <c r="I15" s="70"/>
      <c r="J15" s="108"/>
    </row>
    <row r="16" spans="1:10" s="169" customFormat="1" ht="15.75" thickBot="1" x14ac:dyDescent="0.3">
      <c r="A16" s="460" t="s">
        <v>332</v>
      </c>
      <c r="B16" s="461" t="s">
        <v>329</v>
      </c>
      <c r="C16" s="462" t="s">
        <v>138</v>
      </c>
      <c r="D16" s="435"/>
      <c r="E16" s="139"/>
      <c r="F16" s="186">
        <v>500</v>
      </c>
      <c r="G16" s="139"/>
      <c r="H16" s="463"/>
      <c r="I16" s="70"/>
      <c r="J16" s="108"/>
    </row>
    <row r="17" spans="1:12" s="33" customFormat="1" ht="30" customHeight="1" thickBot="1" x14ac:dyDescent="0.3">
      <c r="A17" s="207" t="s">
        <v>134</v>
      </c>
      <c r="B17" s="169"/>
      <c r="C17" s="169"/>
      <c r="E17" s="64"/>
      <c r="G17" s="67"/>
      <c r="I17" s="64"/>
      <c r="J17" s="42"/>
    </row>
    <row r="18" spans="1:12" ht="135" x14ac:dyDescent="0.25">
      <c r="A18" s="565" t="s">
        <v>193</v>
      </c>
      <c r="B18" s="201" t="s">
        <v>133</v>
      </c>
      <c r="C18" s="562" t="s">
        <v>245</v>
      </c>
      <c r="D18" s="563"/>
      <c r="E18" s="563"/>
      <c r="F18" s="564"/>
      <c r="G18" s="202" t="s">
        <v>132</v>
      </c>
    </row>
    <row r="19" spans="1:12" ht="29.45" customHeight="1" x14ac:dyDescent="0.25">
      <c r="A19" s="566"/>
      <c r="B19" s="200" t="s">
        <v>126</v>
      </c>
      <c r="C19" s="569" t="s">
        <v>309</v>
      </c>
      <c r="D19" s="570"/>
      <c r="E19" s="570"/>
      <c r="F19" s="571"/>
      <c r="G19" s="203"/>
    </row>
    <row r="20" spans="1:12" s="169" customFormat="1" ht="29.45" customHeight="1" x14ac:dyDescent="0.25">
      <c r="A20" s="566"/>
      <c r="B20" s="253" t="s">
        <v>254</v>
      </c>
      <c r="C20" s="569" t="s">
        <v>310</v>
      </c>
      <c r="D20" s="570"/>
      <c r="E20" s="570"/>
      <c r="F20" s="571"/>
      <c r="G20" s="203"/>
      <c r="I20" s="172"/>
      <c r="J20" s="108"/>
    </row>
    <row r="21" spans="1:12" x14ac:dyDescent="0.25">
      <c r="A21" s="566"/>
      <c r="B21" s="200" t="s">
        <v>127</v>
      </c>
      <c r="C21" s="569" t="s">
        <v>128</v>
      </c>
      <c r="D21" s="572"/>
      <c r="E21" s="572"/>
      <c r="F21" s="573"/>
      <c r="G21" s="204"/>
    </row>
    <row r="22" spans="1:12" ht="66.95" customHeight="1" x14ac:dyDescent="0.25">
      <c r="A22" s="566"/>
      <c r="B22" s="253" t="s">
        <v>325</v>
      </c>
      <c r="C22" s="569" t="s">
        <v>328</v>
      </c>
      <c r="D22" s="570"/>
      <c r="E22" s="570"/>
      <c r="F22" s="571"/>
      <c r="G22" s="204"/>
    </row>
    <row r="23" spans="1:12" ht="33.6" customHeight="1" x14ac:dyDescent="0.25">
      <c r="A23" s="566"/>
      <c r="B23" s="200" t="s">
        <v>326</v>
      </c>
      <c r="C23" s="569" t="s">
        <v>129</v>
      </c>
      <c r="D23" s="572"/>
      <c r="E23" s="572"/>
      <c r="F23" s="573"/>
      <c r="G23" s="204"/>
    </row>
    <row r="24" spans="1:12" s="169" customFormat="1" ht="57.6" customHeight="1" thickBot="1" x14ac:dyDescent="0.3">
      <c r="A24" s="567"/>
      <c r="B24" s="205" t="s">
        <v>130</v>
      </c>
      <c r="C24" s="574" t="s">
        <v>131</v>
      </c>
      <c r="D24" s="575"/>
      <c r="E24" s="575"/>
      <c r="F24" s="576"/>
      <c r="G24" s="420"/>
      <c r="I24" s="172"/>
      <c r="J24" s="108"/>
    </row>
    <row r="25" spans="1:12" ht="15.75" thickBot="1" x14ac:dyDescent="0.3">
      <c r="A25" s="568"/>
      <c r="G25" s="206"/>
    </row>
    <row r="27" spans="1:12" x14ac:dyDescent="0.25">
      <c r="B27" s="17"/>
      <c r="C27" s="18"/>
      <c r="D27" s="19"/>
      <c r="E27" s="20"/>
      <c r="F27" s="17"/>
    </row>
    <row r="28" spans="1:12" s="449" customFormat="1" x14ac:dyDescent="0.25">
      <c r="A28" s="452" t="s">
        <v>191</v>
      </c>
      <c r="B28" s="453"/>
      <c r="C28" s="453"/>
      <c r="D28" s="453"/>
      <c r="E28" s="453"/>
      <c r="F28" s="453"/>
      <c r="G28" s="454"/>
      <c r="H28" s="454"/>
      <c r="I28" s="454"/>
      <c r="J28" s="447"/>
      <c r="K28" s="447"/>
      <c r="L28" s="448"/>
    </row>
    <row r="29" spans="1:12" s="449" customFormat="1" x14ac:dyDescent="0.25">
      <c r="A29" s="455"/>
      <c r="B29" s="453"/>
      <c r="C29" s="453"/>
      <c r="D29" s="453"/>
      <c r="E29" s="453"/>
      <c r="F29" s="453"/>
      <c r="G29" s="453"/>
      <c r="H29" s="453"/>
      <c r="I29" s="450"/>
      <c r="J29" s="451"/>
      <c r="K29" s="451"/>
      <c r="L29" s="451"/>
    </row>
    <row r="30" spans="1:12" s="449" customFormat="1" x14ac:dyDescent="0.25">
      <c r="A30" s="453"/>
      <c r="B30" s="453"/>
      <c r="C30" s="453"/>
      <c r="D30" s="453"/>
      <c r="E30" s="453"/>
      <c r="F30" s="453"/>
      <c r="G30" s="453"/>
      <c r="H30" s="453"/>
      <c r="I30" s="450"/>
      <c r="J30" s="451"/>
      <c r="K30" s="451"/>
      <c r="L30" s="451"/>
    </row>
    <row r="31" spans="1:12" s="449" customFormat="1" x14ac:dyDescent="0.25">
      <c r="A31" s="453"/>
      <c r="B31" s="453"/>
      <c r="C31" s="453"/>
      <c r="D31" s="453"/>
      <c r="E31" s="453"/>
      <c r="F31" s="453"/>
      <c r="G31" s="453"/>
      <c r="H31" s="453"/>
      <c r="I31" s="450"/>
      <c r="J31" s="451"/>
      <c r="K31" s="451"/>
      <c r="L31" s="451"/>
    </row>
    <row r="32" spans="1:12" s="449" customFormat="1" x14ac:dyDescent="0.25">
      <c r="A32" s="453"/>
      <c r="B32" s="456"/>
      <c r="C32" s="456"/>
      <c r="D32" s="456"/>
      <c r="E32" s="457"/>
      <c r="F32" s="456"/>
      <c r="G32" s="453"/>
      <c r="H32" s="453"/>
      <c r="I32" s="457"/>
    </row>
    <row r="84" ht="15" customHeight="1" x14ac:dyDescent="0.25"/>
  </sheetData>
  <sortState xmlns:xlrd2="http://schemas.microsoft.com/office/spreadsheetml/2017/richdata2" ref="B3:I53">
    <sortCondition ref="B3"/>
  </sortState>
  <mergeCells count="21">
    <mergeCell ref="C18:F18"/>
    <mergeCell ref="A18:A25"/>
    <mergeCell ref="C19:F19"/>
    <mergeCell ref="C20:F20"/>
    <mergeCell ref="C22:F22"/>
    <mergeCell ref="C21:F21"/>
    <mergeCell ref="C23:F23"/>
    <mergeCell ref="C24:F24"/>
    <mergeCell ref="A1:I1"/>
    <mergeCell ref="A3:I3"/>
    <mergeCell ref="A4:A6"/>
    <mergeCell ref="H4:H6"/>
    <mergeCell ref="I4:I6"/>
    <mergeCell ref="B4:E4"/>
    <mergeCell ref="E5:E6"/>
    <mergeCell ref="F4:F6"/>
    <mergeCell ref="G4:G6"/>
    <mergeCell ref="D5:D6"/>
    <mergeCell ref="B5:B6"/>
    <mergeCell ref="C5:C6"/>
    <mergeCell ref="A2:I2"/>
  </mergeCells>
  <conditionalFormatting sqref="J7:J16">
    <cfRule type="cellIs" dxfId="3" priority="1" operator="notEqual">
      <formula>#REF!</formula>
    </cfRule>
  </conditionalFormatting>
  <dataValidations count="1">
    <dataValidation type="list" allowBlank="1" showInputMessage="1" showErrorMessage="1" sqref="H7:I15" xr:uid="{00000000-0002-0000-0200-000000000000}">
      <formula1>"en stock, sur commande"</formula1>
    </dataValidation>
  </dataValidations>
  <pageMargins left="0.70866141732283472" right="0.70866141732283472" top="0.70729166666666665" bottom="0.74803149606299213" header="0.31496062992125984" footer="0.31496062992125984"/>
  <pageSetup paperSize="8" fitToHeight="0" orientation="landscape" r:id="rId1"/>
  <rowBreaks count="1" manualBreakCount="1">
    <brk id="27"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X65"/>
  <sheetViews>
    <sheetView showGridLines="0" topLeftCell="A49" zoomScale="80" zoomScaleNormal="80" workbookViewId="0">
      <selection activeCell="D7" sqref="D7"/>
    </sheetView>
  </sheetViews>
  <sheetFormatPr baseColWidth="10" defaultColWidth="11.42578125" defaultRowHeight="15" x14ac:dyDescent="0.25"/>
  <cols>
    <col min="1" max="1" width="11.42578125" style="66"/>
    <col min="2" max="2" width="8.5703125" style="248" customWidth="1"/>
    <col min="3" max="3" width="94.28515625" style="45" bestFit="1" customWidth="1"/>
    <col min="4" max="4" width="11.42578125" style="340" customWidth="1"/>
    <col min="5" max="5" width="11.42578125" style="45" customWidth="1"/>
    <col min="6" max="6" width="11.42578125" style="63"/>
    <col min="7" max="7" width="14.140625" style="64" bestFit="1" customWidth="1"/>
    <col min="8" max="8" width="11.42578125" style="64"/>
    <col min="9" max="9" width="12.85546875" style="63" customWidth="1"/>
    <col min="10" max="10" width="15.7109375" style="67" customWidth="1"/>
    <col min="11" max="11" width="11.42578125" style="63" customWidth="1"/>
    <col min="12" max="12" width="15.7109375" style="64" customWidth="1"/>
    <col min="13" max="13" width="11.42578125" style="63"/>
    <col min="14" max="14" width="11.42578125" style="169"/>
    <col min="15" max="16384" width="11.42578125" style="63"/>
  </cols>
  <sheetData>
    <row r="1" spans="1:14" s="109" customFormat="1" ht="47.25" customHeight="1" x14ac:dyDescent="0.25">
      <c r="A1" s="66"/>
      <c r="B1" s="535" t="s">
        <v>185</v>
      </c>
      <c r="C1" s="536"/>
      <c r="D1" s="536"/>
      <c r="E1" s="536"/>
      <c r="F1" s="537"/>
      <c r="G1" s="537"/>
      <c r="H1" s="599"/>
      <c r="I1" s="537"/>
      <c r="J1" s="537"/>
      <c r="K1" s="537"/>
      <c r="L1" s="537"/>
      <c r="N1" s="169"/>
    </row>
    <row r="2" spans="1:14" s="109" customFormat="1" x14ac:dyDescent="0.25">
      <c r="A2" s="66"/>
      <c r="B2" s="332" t="s">
        <v>273</v>
      </c>
      <c r="C2" s="116"/>
      <c r="D2" s="132"/>
      <c r="E2" s="174"/>
      <c r="F2" s="117"/>
      <c r="G2" s="118"/>
      <c r="H2" s="118"/>
      <c r="I2" s="119"/>
      <c r="J2" s="114"/>
      <c r="K2" s="120"/>
      <c r="L2" s="120"/>
      <c r="N2" s="169"/>
    </row>
    <row r="3" spans="1:14" s="109" customFormat="1" x14ac:dyDescent="0.25">
      <c r="A3" s="66"/>
      <c r="B3" s="177"/>
      <c r="C3" s="116"/>
      <c r="D3" s="132"/>
      <c r="E3" s="174"/>
      <c r="F3" s="121"/>
      <c r="G3" s="118"/>
      <c r="H3" s="118"/>
      <c r="I3" s="119"/>
      <c r="J3" s="114"/>
      <c r="K3" s="120"/>
      <c r="L3" s="120"/>
      <c r="N3" s="169"/>
    </row>
    <row r="4" spans="1:14" s="109" customFormat="1" ht="33" customHeight="1" x14ac:dyDescent="0.25">
      <c r="A4" s="66"/>
      <c r="B4" s="538" t="s">
        <v>163</v>
      </c>
      <c r="C4" s="539"/>
      <c r="D4" s="539"/>
      <c r="E4" s="539"/>
      <c r="F4" s="539"/>
      <c r="G4" s="539"/>
      <c r="H4" s="539"/>
      <c r="I4" s="540"/>
      <c r="J4" s="541"/>
      <c r="K4" s="541"/>
      <c r="L4" s="541"/>
      <c r="N4" s="169"/>
    </row>
    <row r="5" spans="1:14" s="169" customFormat="1" ht="15.75" thickBot="1" x14ac:dyDescent="0.3">
      <c r="A5" s="66"/>
      <c r="B5" s="177"/>
      <c r="C5" s="174"/>
      <c r="D5" s="132"/>
      <c r="E5" s="174"/>
      <c r="F5" s="178"/>
      <c r="G5" s="175"/>
      <c r="H5" s="175"/>
      <c r="I5" s="176"/>
      <c r="J5" s="170"/>
      <c r="K5" s="177"/>
      <c r="L5" s="177"/>
    </row>
    <row r="6" spans="1:14" ht="15" customHeight="1" x14ac:dyDescent="0.25">
      <c r="A6" s="609" t="s">
        <v>178</v>
      </c>
      <c r="B6" s="592" t="s">
        <v>179</v>
      </c>
      <c r="C6" s="250" t="s">
        <v>0</v>
      </c>
      <c r="D6" s="251"/>
      <c r="E6" s="251"/>
      <c r="F6" s="594" t="s">
        <v>2</v>
      </c>
      <c r="G6" s="595"/>
      <c r="H6" s="596"/>
      <c r="I6" s="597" t="s">
        <v>162</v>
      </c>
      <c r="J6" s="597" t="s">
        <v>166</v>
      </c>
      <c r="K6" s="597" t="s">
        <v>189</v>
      </c>
      <c r="L6" s="597" t="s">
        <v>37</v>
      </c>
    </row>
    <row r="7" spans="1:14" s="62" customFormat="1" ht="115.5" thickBot="1" x14ac:dyDescent="0.3">
      <c r="A7" s="610"/>
      <c r="B7" s="593"/>
      <c r="C7" s="249" t="s">
        <v>1</v>
      </c>
      <c r="D7" s="249" t="s">
        <v>330</v>
      </c>
      <c r="E7" s="249" t="s">
        <v>164</v>
      </c>
      <c r="F7" s="122" t="s">
        <v>190</v>
      </c>
      <c r="G7" s="122" t="s">
        <v>284</v>
      </c>
      <c r="H7" s="122" t="s">
        <v>4</v>
      </c>
      <c r="I7" s="598"/>
      <c r="J7" s="598"/>
      <c r="K7" s="598"/>
      <c r="L7" s="598"/>
      <c r="N7" s="124"/>
    </row>
    <row r="8" spans="1:14" ht="15.75" customHeight="1" thickBot="1" x14ac:dyDescent="0.3">
      <c r="A8" s="600" t="s">
        <v>84</v>
      </c>
      <c r="B8" s="601"/>
      <c r="C8" s="601"/>
      <c r="D8" s="601"/>
      <c r="E8" s="601"/>
      <c r="F8" s="601"/>
      <c r="G8" s="601"/>
      <c r="H8" s="601"/>
      <c r="I8" s="601"/>
      <c r="J8" s="601"/>
      <c r="K8" s="601"/>
      <c r="L8" s="602"/>
    </row>
    <row r="9" spans="1:14" s="46" customFormat="1" ht="20.100000000000001" customHeight="1" x14ac:dyDescent="0.25">
      <c r="A9" s="342"/>
      <c r="B9" s="247" t="s">
        <v>139</v>
      </c>
      <c r="C9" s="128" t="s">
        <v>24</v>
      </c>
      <c r="D9" s="222">
        <v>60</v>
      </c>
      <c r="E9" s="222" t="s">
        <v>165</v>
      </c>
      <c r="F9" s="209"/>
      <c r="G9" s="436"/>
      <c r="H9" s="209"/>
      <c r="I9" s="209"/>
      <c r="J9" s="215"/>
      <c r="K9" s="227"/>
      <c r="L9" s="218"/>
      <c r="N9" s="170"/>
    </row>
    <row r="10" spans="1:14" s="46" customFormat="1" ht="20.100000000000001" customHeight="1" x14ac:dyDescent="0.25">
      <c r="A10" s="342"/>
      <c r="B10" s="247" t="s">
        <v>140</v>
      </c>
      <c r="C10" s="128" t="s">
        <v>109</v>
      </c>
      <c r="D10" s="222">
        <v>400</v>
      </c>
      <c r="E10" s="222" t="s">
        <v>165</v>
      </c>
      <c r="F10" s="209"/>
      <c r="G10" s="436"/>
      <c r="H10" s="209"/>
      <c r="I10" s="209"/>
      <c r="J10" s="215"/>
      <c r="K10" s="227"/>
      <c r="L10" s="218"/>
      <c r="N10" s="170"/>
    </row>
    <row r="11" spans="1:14" s="46" customFormat="1" ht="20.100000000000001" customHeight="1" x14ac:dyDescent="0.25">
      <c r="A11" s="342"/>
      <c r="B11" s="247" t="s">
        <v>141</v>
      </c>
      <c r="C11" s="128" t="s">
        <v>110</v>
      </c>
      <c r="D11" s="222">
        <v>50</v>
      </c>
      <c r="E11" s="222" t="s">
        <v>165</v>
      </c>
      <c r="F11" s="209"/>
      <c r="G11" s="436"/>
      <c r="H11" s="209"/>
      <c r="I11" s="209"/>
      <c r="J11" s="215"/>
      <c r="K11" s="227"/>
      <c r="L11" s="218"/>
      <c r="N11" s="170"/>
    </row>
    <row r="12" spans="1:14" s="46" customFormat="1" ht="20.100000000000001" customHeight="1" x14ac:dyDescent="0.25">
      <c r="A12" s="342"/>
      <c r="B12" s="247" t="s">
        <v>142</v>
      </c>
      <c r="C12" s="128" t="s">
        <v>111</v>
      </c>
      <c r="D12" s="222">
        <v>70</v>
      </c>
      <c r="E12" s="222" t="s">
        <v>165</v>
      </c>
      <c r="F12" s="209"/>
      <c r="G12" s="436"/>
      <c r="H12" s="209"/>
      <c r="I12" s="209"/>
      <c r="J12" s="215"/>
      <c r="K12" s="227"/>
      <c r="L12" s="218"/>
      <c r="N12" s="170"/>
    </row>
    <row r="13" spans="1:14" s="46" customFormat="1" ht="20.100000000000001" customHeight="1" x14ac:dyDescent="0.25">
      <c r="A13" s="342"/>
      <c r="B13" s="247" t="s">
        <v>143</v>
      </c>
      <c r="C13" s="128" t="s">
        <v>112</v>
      </c>
      <c r="D13" s="222">
        <v>10</v>
      </c>
      <c r="E13" s="222" t="s">
        <v>165</v>
      </c>
      <c r="F13" s="209"/>
      <c r="G13" s="436"/>
      <c r="H13" s="209"/>
      <c r="I13" s="209"/>
      <c r="J13" s="215"/>
      <c r="K13" s="227"/>
      <c r="L13" s="218"/>
      <c r="N13" s="170"/>
    </row>
    <row r="14" spans="1:14" s="46" customFormat="1" ht="20.100000000000001" customHeight="1" x14ac:dyDescent="0.25">
      <c r="A14" s="342"/>
      <c r="B14" s="247" t="s">
        <v>144</v>
      </c>
      <c r="C14" s="129" t="s">
        <v>25</v>
      </c>
      <c r="D14" s="71">
        <v>10</v>
      </c>
      <c r="E14" s="222" t="s">
        <v>165</v>
      </c>
      <c r="F14" s="209"/>
      <c r="G14" s="436"/>
      <c r="H14" s="209"/>
      <c r="I14" s="209"/>
      <c r="J14" s="215"/>
      <c r="K14" s="227"/>
      <c r="L14" s="218"/>
      <c r="N14" s="170"/>
    </row>
    <row r="15" spans="1:14" s="46" customFormat="1" ht="20.100000000000001" customHeight="1" x14ac:dyDescent="0.25">
      <c r="A15" s="342"/>
      <c r="B15" s="247" t="s">
        <v>145</v>
      </c>
      <c r="C15" s="128" t="s">
        <v>26</v>
      </c>
      <c r="D15" s="222">
        <v>60</v>
      </c>
      <c r="E15" s="222" t="s">
        <v>165</v>
      </c>
      <c r="F15" s="209"/>
      <c r="G15" s="436"/>
      <c r="H15" s="209"/>
      <c r="I15" s="209"/>
      <c r="J15" s="215"/>
      <c r="K15" s="227"/>
      <c r="L15" s="218"/>
      <c r="N15" s="170"/>
    </row>
    <row r="16" spans="1:14" s="46" customFormat="1" ht="20.100000000000001" customHeight="1" x14ac:dyDescent="0.25">
      <c r="A16" s="342"/>
      <c r="B16" s="247" t="s">
        <v>146</v>
      </c>
      <c r="C16" s="128" t="s">
        <v>27</v>
      </c>
      <c r="D16" s="222">
        <v>300</v>
      </c>
      <c r="E16" s="222" t="s">
        <v>165</v>
      </c>
      <c r="F16" s="209"/>
      <c r="G16" s="436"/>
      <c r="H16" s="209"/>
      <c r="I16" s="209"/>
      <c r="J16" s="215"/>
      <c r="K16" s="227"/>
      <c r="L16" s="218"/>
      <c r="N16" s="170"/>
    </row>
    <row r="17" spans="1:14" s="46" customFormat="1" ht="20.100000000000001" customHeight="1" x14ac:dyDescent="0.25">
      <c r="A17" s="342"/>
      <c r="B17" s="247" t="s">
        <v>147</v>
      </c>
      <c r="C17" s="128" t="s">
        <v>28</v>
      </c>
      <c r="D17" s="222">
        <v>30</v>
      </c>
      <c r="E17" s="222" t="s">
        <v>165</v>
      </c>
      <c r="F17" s="209"/>
      <c r="G17" s="436"/>
      <c r="H17" s="209"/>
      <c r="I17" s="209"/>
      <c r="J17" s="215"/>
      <c r="K17" s="227"/>
      <c r="L17" s="218"/>
      <c r="N17" s="170"/>
    </row>
    <row r="18" spans="1:14" s="46" customFormat="1" ht="20.100000000000001" customHeight="1" x14ac:dyDescent="0.25">
      <c r="A18" s="342"/>
      <c r="B18" s="247" t="s">
        <v>148</v>
      </c>
      <c r="C18" s="128" t="s">
        <v>19</v>
      </c>
      <c r="D18" s="222">
        <v>10</v>
      </c>
      <c r="E18" s="222" t="s">
        <v>165</v>
      </c>
      <c r="F18" s="209"/>
      <c r="G18" s="436"/>
      <c r="H18" s="209"/>
      <c r="I18" s="209"/>
      <c r="J18" s="215"/>
      <c r="K18" s="227"/>
      <c r="L18" s="218"/>
      <c r="N18" s="170"/>
    </row>
    <row r="19" spans="1:14" s="46" customFormat="1" ht="20.100000000000001" customHeight="1" x14ac:dyDescent="0.25">
      <c r="A19" s="342"/>
      <c r="B19" s="247" t="s">
        <v>149</v>
      </c>
      <c r="C19" s="128" t="s">
        <v>29</v>
      </c>
      <c r="D19" s="222">
        <v>30</v>
      </c>
      <c r="E19" s="222" t="s">
        <v>165</v>
      </c>
      <c r="F19" s="208"/>
      <c r="G19" s="278"/>
      <c r="H19" s="208"/>
      <c r="I19" s="208"/>
      <c r="J19" s="214"/>
      <c r="K19" s="228"/>
      <c r="L19" s="218"/>
      <c r="N19" s="170"/>
    </row>
    <row r="20" spans="1:14" s="46" customFormat="1" ht="20.100000000000001" customHeight="1" x14ac:dyDescent="0.25">
      <c r="A20" s="342"/>
      <c r="B20" s="247" t="s">
        <v>38</v>
      </c>
      <c r="C20" s="128" t="s">
        <v>113</v>
      </c>
      <c r="D20" s="222">
        <v>500</v>
      </c>
      <c r="E20" s="222" t="s">
        <v>165</v>
      </c>
      <c r="F20" s="208"/>
      <c r="G20" s="278"/>
      <c r="H20" s="208"/>
      <c r="I20" s="208"/>
      <c r="J20" s="214"/>
      <c r="K20" s="228"/>
      <c r="L20" s="218"/>
      <c r="N20" s="170"/>
    </row>
    <row r="21" spans="1:14" s="46" customFormat="1" ht="20.100000000000001" customHeight="1" x14ac:dyDescent="0.25">
      <c r="A21" s="342"/>
      <c r="B21" s="247" t="s">
        <v>39</v>
      </c>
      <c r="C21" s="128" t="s">
        <v>76</v>
      </c>
      <c r="D21" s="222">
        <v>150</v>
      </c>
      <c r="E21" s="222" t="s">
        <v>165</v>
      </c>
      <c r="F21" s="208"/>
      <c r="G21" s="278"/>
      <c r="H21" s="208"/>
      <c r="I21" s="208"/>
      <c r="J21" s="214"/>
      <c r="K21" s="228"/>
      <c r="L21" s="218"/>
      <c r="N21" s="170"/>
    </row>
    <row r="22" spans="1:14" s="46" customFormat="1" ht="20.100000000000001" customHeight="1" x14ac:dyDescent="0.25">
      <c r="A22" s="342"/>
      <c r="B22" s="247" t="s">
        <v>150</v>
      </c>
      <c r="C22" s="128" t="s">
        <v>77</v>
      </c>
      <c r="D22" s="222">
        <v>100</v>
      </c>
      <c r="E22" s="222" t="s">
        <v>165</v>
      </c>
      <c r="F22" s="208"/>
      <c r="G22" s="278"/>
      <c r="H22" s="208"/>
      <c r="I22" s="208"/>
      <c r="J22" s="214"/>
      <c r="K22" s="228"/>
      <c r="L22" s="218"/>
      <c r="N22" s="170"/>
    </row>
    <row r="23" spans="1:14" s="46" customFormat="1" ht="20.100000000000001" customHeight="1" x14ac:dyDescent="0.25">
      <c r="A23" s="342"/>
      <c r="B23" s="247" t="s">
        <v>151</v>
      </c>
      <c r="C23" s="128" t="s">
        <v>114</v>
      </c>
      <c r="D23" s="222">
        <v>10</v>
      </c>
      <c r="E23" s="222" t="s">
        <v>165</v>
      </c>
      <c r="F23" s="208"/>
      <c r="G23" s="278"/>
      <c r="H23" s="208"/>
      <c r="I23" s="208"/>
      <c r="J23" s="214"/>
      <c r="K23" s="228"/>
      <c r="L23" s="218"/>
      <c r="N23" s="170"/>
    </row>
    <row r="24" spans="1:14" s="46" customFormat="1" ht="20.100000000000001" customHeight="1" x14ac:dyDescent="0.25">
      <c r="A24" s="342"/>
      <c r="B24" s="247" t="s">
        <v>152</v>
      </c>
      <c r="C24" s="128" t="s">
        <v>115</v>
      </c>
      <c r="D24" s="222">
        <v>90</v>
      </c>
      <c r="E24" s="222" t="s">
        <v>165</v>
      </c>
      <c r="F24" s="208"/>
      <c r="G24" s="278"/>
      <c r="H24" s="208"/>
      <c r="I24" s="208"/>
      <c r="J24" s="214"/>
      <c r="K24" s="228"/>
      <c r="L24" s="218"/>
      <c r="N24" s="170"/>
    </row>
    <row r="25" spans="1:14" s="46" customFormat="1" ht="20.100000000000001" customHeight="1" x14ac:dyDescent="0.25">
      <c r="A25" s="342"/>
      <c r="B25" s="247" t="s">
        <v>40</v>
      </c>
      <c r="C25" s="128" t="s">
        <v>30</v>
      </c>
      <c r="D25" s="222">
        <v>130</v>
      </c>
      <c r="E25" s="222" t="s">
        <v>165</v>
      </c>
      <c r="F25" s="208"/>
      <c r="G25" s="278"/>
      <c r="H25" s="208"/>
      <c r="I25" s="208"/>
      <c r="J25" s="214"/>
      <c r="K25" s="228"/>
      <c r="L25" s="218"/>
      <c r="N25" s="170"/>
    </row>
    <row r="26" spans="1:14" s="170" customFormat="1" ht="20.100000000000001" customHeight="1" x14ac:dyDescent="0.25">
      <c r="A26" s="342"/>
      <c r="B26" s="247" t="s">
        <v>41</v>
      </c>
      <c r="C26" s="128" t="s">
        <v>104</v>
      </c>
      <c r="D26" s="222">
        <v>20</v>
      </c>
      <c r="E26" s="222" t="s">
        <v>165</v>
      </c>
      <c r="F26" s="208"/>
      <c r="G26" s="278"/>
      <c r="H26" s="208"/>
      <c r="I26" s="208"/>
      <c r="J26" s="214"/>
      <c r="K26" s="228"/>
      <c r="L26" s="218"/>
    </row>
    <row r="27" spans="1:14" s="170" customFormat="1" ht="20.100000000000001" customHeight="1" x14ac:dyDescent="0.25">
      <c r="A27" s="342"/>
      <c r="B27" s="247" t="s">
        <v>42</v>
      </c>
      <c r="C27" s="128" t="s">
        <v>105</v>
      </c>
      <c r="D27" s="222">
        <v>50</v>
      </c>
      <c r="E27" s="222" t="s">
        <v>165</v>
      </c>
      <c r="F27" s="208"/>
      <c r="G27" s="278"/>
      <c r="H27" s="208"/>
      <c r="I27" s="208"/>
      <c r="J27" s="214"/>
      <c r="K27" s="228"/>
      <c r="L27" s="218"/>
    </row>
    <row r="28" spans="1:14" s="170" customFormat="1" ht="20.100000000000001" customHeight="1" x14ac:dyDescent="0.25">
      <c r="A28" s="342"/>
      <c r="B28" s="247" t="s">
        <v>80</v>
      </c>
      <c r="C28" s="128" t="s">
        <v>106</v>
      </c>
      <c r="D28" s="222">
        <v>20</v>
      </c>
      <c r="E28" s="222" t="s">
        <v>165</v>
      </c>
      <c r="F28" s="208"/>
      <c r="G28" s="278"/>
      <c r="H28" s="208"/>
      <c r="I28" s="208"/>
      <c r="J28" s="214"/>
      <c r="K28" s="228"/>
      <c r="L28" s="218"/>
    </row>
    <row r="29" spans="1:14" s="170" customFormat="1" ht="20.100000000000001" customHeight="1" x14ac:dyDescent="0.25">
      <c r="A29" s="341" t="s">
        <v>261</v>
      </c>
      <c r="B29" s="247" t="s">
        <v>43</v>
      </c>
      <c r="C29" s="238" t="s">
        <v>68</v>
      </c>
      <c r="D29" s="233">
        <v>10</v>
      </c>
      <c r="E29" s="233" t="s">
        <v>165</v>
      </c>
      <c r="F29" s="208"/>
      <c r="G29" s="278"/>
      <c r="H29" s="208"/>
      <c r="I29" s="208"/>
      <c r="J29" s="214"/>
      <c r="K29" s="228"/>
      <c r="L29" s="218"/>
    </row>
    <row r="30" spans="1:14" s="170" customFormat="1" ht="20.100000000000001" customHeight="1" thickBot="1" x14ac:dyDescent="0.3">
      <c r="A30" s="342"/>
      <c r="B30" s="247" t="s">
        <v>44</v>
      </c>
      <c r="C30" s="245" t="s">
        <v>67</v>
      </c>
      <c r="D30" s="239">
        <v>10</v>
      </c>
      <c r="E30" s="239" t="s">
        <v>165</v>
      </c>
      <c r="F30" s="208"/>
      <c r="G30" s="278"/>
      <c r="H30" s="208"/>
      <c r="I30" s="208"/>
      <c r="J30" s="214"/>
      <c r="K30" s="228"/>
      <c r="L30" s="218"/>
    </row>
    <row r="31" spans="1:14" s="170" customFormat="1" ht="15.75" customHeight="1" thickBot="1" x14ac:dyDescent="0.3">
      <c r="A31" s="603" t="s">
        <v>16</v>
      </c>
      <c r="B31" s="604"/>
      <c r="C31" s="604"/>
      <c r="D31" s="604"/>
      <c r="E31" s="604"/>
      <c r="F31" s="604"/>
      <c r="G31" s="604"/>
      <c r="H31" s="604"/>
      <c r="I31" s="604"/>
      <c r="J31" s="604"/>
      <c r="K31" s="604"/>
      <c r="L31" s="605"/>
      <c r="M31" s="183"/>
      <c r="N31" s="183"/>
    </row>
    <row r="32" spans="1:14" s="46" customFormat="1" ht="20.100000000000001" customHeight="1" x14ac:dyDescent="0.25">
      <c r="A32" s="343"/>
      <c r="B32" s="246" t="s">
        <v>45</v>
      </c>
      <c r="C32" s="238" t="s">
        <v>20</v>
      </c>
      <c r="D32" s="233">
        <v>50</v>
      </c>
      <c r="E32" s="233" t="s">
        <v>165</v>
      </c>
      <c r="F32" s="234"/>
      <c r="G32" s="422"/>
      <c r="H32" s="234"/>
      <c r="I32" s="234"/>
      <c r="J32" s="235"/>
      <c r="K32" s="236"/>
      <c r="L32" s="237"/>
      <c r="M32" s="183"/>
      <c r="N32" s="183"/>
    </row>
    <row r="33" spans="1:50" s="46" customFormat="1" ht="20.100000000000001" customHeight="1" x14ac:dyDescent="0.25">
      <c r="A33" s="342"/>
      <c r="B33" s="246" t="s">
        <v>46</v>
      </c>
      <c r="C33" s="128" t="s">
        <v>65</v>
      </c>
      <c r="D33" s="222">
        <v>20</v>
      </c>
      <c r="E33" s="222" t="s">
        <v>165</v>
      </c>
      <c r="F33" s="208"/>
      <c r="G33" s="278"/>
      <c r="H33" s="208"/>
      <c r="I33" s="208"/>
      <c r="J33" s="215"/>
      <c r="K33" s="228"/>
      <c r="L33" s="218"/>
      <c r="M33" s="183"/>
      <c r="N33" s="183"/>
    </row>
    <row r="34" spans="1:50" s="46" customFormat="1" ht="20.100000000000001" customHeight="1" x14ac:dyDescent="0.25">
      <c r="A34" s="342"/>
      <c r="B34" s="246" t="s">
        <v>47</v>
      </c>
      <c r="C34" s="128" t="s">
        <v>31</v>
      </c>
      <c r="D34" s="222">
        <v>40</v>
      </c>
      <c r="E34" s="222" t="s">
        <v>165</v>
      </c>
      <c r="F34" s="208"/>
      <c r="G34" s="278"/>
      <c r="H34" s="208"/>
      <c r="I34" s="208"/>
      <c r="J34" s="215"/>
      <c r="K34" s="228"/>
      <c r="L34" s="218"/>
      <c r="M34" s="183"/>
      <c r="N34" s="183"/>
    </row>
    <row r="35" spans="1:50" s="46" customFormat="1" ht="20.100000000000001" customHeight="1" x14ac:dyDescent="0.25">
      <c r="A35" s="342"/>
      <c r="B35" s="246" t="s">
        <v>153</v>
      </c>
      <c r="C35" s="128" t="s">
        <v>17</v>
      </c>
      <c r="D35" s="222">
        <v>10</v>
      </c>
      <c r="E35" s="222" t="s">
        <v>165</v>
      </c>
      <c r="F35" s="208"/>
      <c r="G35" s="278"/>
      <c r="H35" s="208"/>
      <c r="I35" s="208"/>
      <c r="J35" s="215"/>
      <c r="K35" s="228"/>
      <c r="L35" s="218"/>
      <c r="M35" s="183"/>
      <c r="N35" s="183"/>
    </row>
    <row r="36" spans="1:50" s="46" customFormat="1" ht="20.100000000000001" customHeight="1" x14ac:dyDescent="0.25">
      <c r="A36" s="342"/>
      <c r="B36" s="246" t="s">
        <v>48</v>
      </c>
      <c r="C36" s="128" t="s">
        <v>66</v>
      </c>
      <c r="D36" s="222">
        <v>10</v>
      </c>
      <c r="E36" s="222" t="s">
        <v>165</v>
      </c>
      <c r="F36" s="208"/>
      <c r="G36" s="278"/>
      <c r="H36" s="208"/>
      <c r="I36" s="208"/>
      <c r="J36" s="215"/>
      <c r="K36" s="228"/>
      <c r="L36" s="218"/>
      <c r="M36" s="183"/>
      <c r="N36" s="183"/>
    </row>
    <row r="37" spans="1:50" s="46" customFormat="1" ht="20.100000000000001" customHeight="1" x14ac:dyDescent="0.25">
      <c r="A37" s="342"/>
      <c r="B37" s="246" t="s">
        <v>154</v>
      </c>
      <c r="C37" s="128" t="s">
        <v>78</v>
      </c>
      <c r="D37" s="222">
        <v>20</v>
      </c>
      <c r="E37" s="222" t="s">
        <v>165</v>
      </c>
      <c r="F37" s="208"/>
      <c r="G37" s="278"/>
      <c r="H37" s="208"/>
      <c r="I37" s="208"/>
      <c r="J37" s="214"/>
      <c r="K37" s="228"/>
      <c r="L37" s="218"/>
      <c r="M37" s="183"/>
      <c r="N37" s="183"/>
    </row>
    <row r="38" spans="1:50" s="46" customFormat="1" ht="20.100000000000001" customHeight="1" thickBot="1" x14ac:dyDescent="0.3">
      <c r="A38" s="344"/>
      <c r="B38" s="246" t="s">
        <v>155</v>
      </c>
      <c r="C38" s="244" t="s">
        <v>79</v>
      </c>
      <c r="D38" s="239">
        <v>10</v>
      </c>
      <c r="E38" s="239" t="s">
        <v>165</v>
      </c>
      <c r="F38" s="240"/>
      <c r="G38" s="296"/>
      <c r="H38" s="240"/>
      <c r="I38" s="240"/>
      <c r="J38" s="241"/>
      <c r="K38" s="242"/>
      <c r="L38" s="243"/>
      <c r="M38" s="183"/>
      <c r="N38" s="183"/>
    </row>
    <row r="39" spans="1:50" s="114" customFormat="1" ht="15.75" customHeight="1" thickBot="1" x14ac:dyDescent="0.3">
      <c r="A39" s="606" t="s">
        <v>18</v>
      </c>
      <c r="B39" s="607"/>
      <c r="C39" s="607"/>
      <c r="D39" s="607"/>
      <c r="E39" s="607"/>
      <c r="F39" s="607"/>
      <c r="G39" s="607"/>
      <c r="H39" s="607"/>
      <c r="I39" s="607"/>
      <c r="J39" s="607"/>
      <c r="K39" s="607"/>
      <c r="L39" s="608"/>
      <c r="M39" s="183"/>
      <c r="N39" s="183"/>
    </row>
    <row r="40" spans="1:50" s="68" customFormat="1" ht="20.100000000000001" customHeight="1" x14ac:dyDescent="0.25">
      <c r="A40" s="345"/>
      <c r="B40" s="323" t="s">
        <v>49</v>
      </c>
      <c r="C40" s="337" t="s">
        <v>69</v>
      </c>
      <c r="D40" s="223">
        <v>10</v>
      </c>
      <c r="E40" s="223" t="s">
        <v>165</v>
      </c>
      <c r="F40" s="211"/>
      <c r="G40" s="437"/>
      <c r="H40" s="211"/>
      <c r="I40" s="211"/>
      <c r="J40" s="224"/>
      <c r="K40" s="226"/>
      <c r="L40" s="217"/>
      <c r="M40" s="183"/>
      <c r="N40" s="183"/>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row>
    <row r="41" spans="1:50" s="68" customFormat="1" ht="20.100000000000001" customHeight="1" x14ac:dyDescent="0.25">
      <c r="A41" s="346"/>
      <c r="B41" s="349" t="s">
        <v>81</v>
      </c>
      <c r="C41" s="128" t="s">
        <v>70</v>
      </c>
      <c r="D41" s="222">
        <v>10</v>
      </c>
      <c r="E41" s="222" t="s">
        <v>165</v>
      </c>
      <c r="F41" s="208"/>
      <c r="G41" s="278"/>
      <c r="H41" s="208"/>
      <c r="I41" s="208"/>
      <c r="J41" s="215"/>
      <c r="K41" s="228"/>
      <c r="L41" s="218"/>
      <c r="M41" s="183"/>
      <c r="N41" s="183"/>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row>
    <row r="42" spans="1:50" s="144" customFormat="1" ht="20.100000000000001" customHeight="1" x14ac:dyDescent="0.25">
      <c r="A42" s="346"/>
      <c r="B42" s="349" t="s">
        <v>50</v>
      </c>
      <c r="C42" s="128" t="s">
        <v>180</v>
      </c>
      <c r="D42" s="222">
        <v>600</v>
      </c>
      <c r="E42" s="222" t="s">
        <v>181</v>
      </c>
      <c r="F42" s="208"/>
      <c r="G42" s="278"/>
      <c r="H42" s="208"/>
      <c r="I42" s="208"/>
      <c r="J42" s="215"/>
      <c r="K42" s="228"/>
      <c r="L42" s="218"/>
      <c r="M42" s="183"/>
      <c r="N42" s="183"/>
    </row>
    <row r="43" spans="1:50" s="144" customFormat="1" ht="20.100000000000001" customHeight="1" x14ac:dyDescent="0.25">
      <c r="A43" s="346"/>
      <c r="B43" s="349" t="s">
        <v>51</v>
      </c>
      <c r="C43" s="128" t="s">
        <v>182</v>
      </c>
      <c r="D43" s="222">
        <v>500</v>
      </c>
      <c r="E43" s="222" t="s">
        <v>181</v>
      </c>
      <c r="F43" s="208"/>
      <c r="G43" s="278"/>
      <c r="H43" s="208"/>
      <c r="I43" s="208"/>
      <c r="J43" s="215"/>
      <c r="K43" s="228"/>
      <c r="L43" s="218"/>
      <c r="M43" s="183"/>
      <c r="N43" s="183"/>
    </row>
    <row r="44" spans="1:50" s="144" customFormat="1" ht="20.100000000000001" customHeight="1" x14ac:dyDescent="0.25">
      <c r="A44" s="346"/>
      <c r="B44" s="349" t="s">
        <v>52</v>
      </c>
      <c r="C44" s="128" t="s">
        <v>183</v>
      </c>
      <c r="D44" s="222">
        <v>10</v>
      </c>
      <c r="E44" s="222" t="s">
        <v>181</v>
      </c>
      <c r="F44" s="208"/>
      <c r="G44" s="278"/>
      <c r="H44" s="208"/>
      <c r="I44" s="208"/>
      <c r="J44" s="215"/>
      <c r="K44" s="228"/>
      <c r="L44" s="218"/>
      <c r="M44" s="183"/>
      <c r="N44" s="183"/>
    </row>
    <row r="45" spans="1:50" s="46" customFormat="1" ht="20.100000000000001" customHeight="1" x14ac:dyDescent="0.25">
      <c r="A45" s="346"/>
      <c r="B45" s="349" t="s">
        <v>156</v>
      </c>
      <c r="C45" s="128" t="s">
        <v>71</v>
      </c>
      <c r="D45" s="222">
        <v>10</v>
      </c>
      <c r="E45" s="222" t="s">
        <v>165</v>
      </c>
      <c r="F45" s="208"/>
      <c r="G45" s="278"/>
      <c r="H45" s="208"/>
      <c r="I45" s="208"/>
      <c r="J45" s="214"/>
      <c r="K45" s="228"/>
      <c r="L45" s="218"/>
      <c r="M45" s="183"/>
      <c r="N45" s="183"/>
      <c r="O45" s="170"/>
      <c r="P45" s="170"/>
      <c r="Q45" s="170"/>
    </row>
    <row r="46" spans="1:50" s="170" customFormat="1" ht="24" x14ac:dyDescent="0.25">
      <c r="A46" s="346"/>
      <c r="B46" s="349" t="s">
        <v>157</v>
      </c>
      <c r="C46" s="128" t="s">
        <v>170</v>
      </c>
      <c r="D46" s="222">
        <v>10</v>
      </c>
      <c r="E46" s="350" t="s">
        <v>171</v>
      </c>
      <c r="F46" s="208"/>
      <c r="G46" s="278"/>
      <c r="H46" s="208"/>
      <c r="I46" s="208"/>
      <c r="J46" s="214"/>
      <c r="K46" s="228"/>
      <c r="L46" s="218"/>
      <c r="M46" s="183"/>
      <c r="N46" s="183"/>
    </row>
    <row r="47" spans="1:50" s="170" customFormat="1" ht="24" x14ac:dyDescent="0.25">
      <c r="A47" s="346"/>
      <c r="B47" s="349" t="s">
        <v>158</v>
      </c>
      <c r="C47" s="128" t="s">
        <v>173</v>
      </c>
      <c r="D47" s="222">
        <v>10</v>
      </c>
      <c r="E47" s="350" t="s">
        <v>171</v>
      </c>
      <c r="F47" s="208"/>
      <c r="G47" s="278"/>
      <c r="H47" s="208"/>
      <c r="I47" s="208"/>
      <c r="J47" s="214"/>
      <c r="K47" s="228"/>
      <c r="L47" s="218"/>
      <c r="M47" s="183"/>
      <c r="N47" s="183"/>
    </row>
    <row r="48" spans="1:50" s="170" customFormat="1" ht="24" x14ac:dyDescent="0.25">
      <c r="A48" s="346"/>
      <c r="B48" s="349" t="s">
        <v>159</v>
      </c>
      <c r="C48" s="128" t="s">
        <v>174</v>
      </c>
      <c r="D48" s="222">
        <v>10</v>
      </c>
      <c r="E48" s="350" t="s">
        <v>171</v>
      </c>
      <c r="F48" s="208"/>
      <c r="G48" s="278"/>
      <c r="H48" s="208"/>
      <c r="I48" s="208"/>
      <c r="J48" s="214"/>
      <c r="K48" s="228"/>
      <c r="L48" s="218"/>
      <c r="M48" s="183"/>
      <c r="N48" s="183"/>
    </row>
    <row r="49" spans="1:15" s="170" customFormat="1" ht="24" x14ac:dyDescent="0.25">
      <c r="A49" s="346"/>
      <c r="B49" s="349" t="s">
        <v>160</v>
      </c>
      <c r="C49" s="128" t="s">
        <v>177</v>
      </c>
      <c r="D49" s="222">
        <v>10</v>
      </c>
      <c r="E49" s="350" t="s">
        <v>171</v>
      </c>
      <c r="F49" s="208"/>
      <c r="G49" s="278"/>
      <c r="H49" s="208"/>
      <c r="I49" s="208"/>
      <c r="J49" s="214"/>
      <c r="K49" s="228"/>
      <c r="L49" s="218"/>
      <c r="M49" s="183"/>
      <c r="N49" s="183"/>
    </row>
    <row r="50" spans="1:15" s="170" customFormat="1" ht="24" x14ac:dyDescent="0.25">
      <c r="A50" s="346"/>
      <c r="B50" s="349" t="s">
        <v>53</v>
      </c>
      <c r="C50" s="128" t="s">
        <v>172</v>
      </c>
      <c r="D50" s="339">
        <v>75</v>
      </c>
      <c r="E50" s="350" t="s">
        <v>171</v>
      </c>
      <c r="F50" s="208"/>
      <c r="G50" s="278"/>
      <c r="H50" s="208"/>
      <c r="I50" s="208"/>
      <c r="J50" s="214"/>
      <c r="K50" s="228"/>
      <c r="L50" s="218"/>
      <c r="M50" s="183"/>
      <c r="N50" s="183"/>
    </row>
    <row r="51" spans="1:15" s="170" customFormat="1" ht="24" x14ac:dyDescent="0.25">
      <c r="A51" s="346"/>
      <c r="B51" s="349" t="s">
        <v>54</v>
      </c>
      <c r="C51" s="128" t="s">
        <v>175</v>
      </c>
      <c r="D51" s="339">
        <v>40</v>
      </c>
      <c r="E51" s="350" t="s">
        <v>171</v>
      </c>
      <c r="F51" s="208"/>
      <c r="G51" s="278"/>
      <c r="H51" s="208"/>
      <c r="I51" s="208"/>
      <c r="J51" s="214"/>
      <c r="K51" s="228"/>
      <c r="L51" s="218"/>
      <c r="M51" s="183"/>
      <c r="N51" s="183"/>
    </row>
    <row r="52" spans="1:15" s="170" customFormat="1" ht="24" x14ac:dyDescent="0.25">
      <c r="A52" s="346"/>
      <c r="B52" s="349" t="s">
        <v>161</v>
      </c>
      <c r="C52" s="128" t="s">
        <v>176</v>
      </c>
      <c r="D52" s="339">
        <v>10</v>
      </c>
      <c r="E52" s="350" t="s">
        <v>171</v>
      </c>
      <c r="F52" s="208"/>
      <c r="G52" s="278"/>
      <c r="H52" s="208"/>
      <c r="I52" s="208"/>
      <c r="J52" s="214"/>
      <c r="K52" s="228"/>
      <c r="L52" s="218"/>
      <c r="M52" s="183"/>
      <c r="N52" s="183"/>
    </row>
    <row r="53" spans="1:15" s="46" customFormat="1" ht="20.100000000000001" customHeight="1" x14ac:dyDescent="0.25">
      <c r="A53" s="346"/>
      <c r="B53" s="349" t="s">
        <v>55</v>
      </c>
      <c r="C53" s="128" t="s">
        <v>267</v>
      </c>
      <c r="D53" s="339">
        <v>500</v>
      </c>
      <c r="E53" s="222" t="s">
        <v>165</v>
      </c>
      <c r="F53" s="212"/>
      <c r="G53" s="278"/>
      <c r="H53" s="212"/>
      <c r="I53" s="212"/>
      <c r="J53" s="215"/>
      <c r="K53" s="229"/>
      <c r="L53" s="218"/>
      <c r="M53" s="183"/>
      <c r="N53" s="183"/>
    </row>
    <row r="54" spans="1:15" s="46" customFormat="1" ht="20.100000000000001" customHeight="1" x14ac:dyDescent="0.25">
      <c r="A54" s="346"/>
      <c r="B54" s="349" t="s">
        <v>56</v>
      </c>
      <c r="C54" s="128" t="s">
        <v>263</v>
      </c>
      <c r="D54" s="222">
        <v>10</v>
      </c>
      <c r="E54" s="222" t="s">
        <v>165</v>
      </c>
      <c r="F54" s="208"/>
      <c r="G54" s="278"/>
      <c r="H54" s="208"/>
      <c r="I54" s="208"/>
      <c r="J54" s="214"/>
      <c r="K54" s="228"/>
      <c r="L54" s="218"/>
      <c r="M54" s="183"/>
      <c r="N54" s="183"/>
    </row>
    <row r="55" spans="1:15" s="112" customFormat="1" ht="30.75" customHeight="1" x14ac:dyDescent="0.25">
      <c r="A55" s="347"/>
      <c r="B55" s="349" t="s">
        <v>57</v>
      </c>
      <c r="C55" s="128" t="s">
        <v>268</v>
      </c>
      <c r="D55" s="222">
        <v>100</v>
      </c>
      <c r="E55" s="222" t="s">
        <v>165</v>
      </c>
      <c r="F55" s="213"/>
      <c r="G55" s="273"/>
      <c r="H55" s="213"/>
      <c r="I55" s="213"/>
      <c r="J55" s="215"/>
      <c r="K55" s="230"/>
      <c r="L55" s="219"/>
      <c r="M55" s="591"/>
      <c r="N55" s="428"/>
    </row>
    <row r="56" spans="1:15" s="112" customFormat="1" ht="20.100000000000001" customHeight="1" thickBot="1" x14ac:dyDescent="0.3">
      <c r="A56" s="348"/>
      <c r="B56" s="320" t="s">
        <v>169</v>
      </c>
      <c r="C56" s="185" t="s">
        <v>167</v>
      </c>
      <c r="D56" s="225">
        <v>400</v>
      </c>
      <c r="E56" s="225" t="s">
        <v>165</v>
      </c>
      <c r="F56" s="334"/>
      <c r="G56" s="438"/>
      <c r="H56" s="334"/>
      <c r="I56" s="334"/>
      <c r="J56" s="216"/>
      <c r="K56" s="231"/>
      <c r="L56" s="220"/>
      <c r="M56" s="591"/>
      <c r="N56" s="428"/>
    </row>
    <row r="57" spans="1:15" x14ac:dyDescent="0.25">
      <c r="A57" s="396" t="s">
        <v>250</v>
      </c>
    </row>
    <row r="58" spans="1:15" s="169" customFormat="1" ht="15.75" thickBot="1" x14ac:dyDescent="0.3">
      <c r="A58" s="66"/>
      <c r="B58" s="248"/>
      <c r="C58" s="45"/>
      <c r="D58" s="340"/>
      <c r="E58" s="45"/>
      <c r="G58" s="172"/>
      <c r="H58" s="172"/>
      <c r="J58" s="67"/>
      <c r="L58" s="172"/>
    </row>
    <row r="59" spans="1:15" s="191" customFormat="1" ht="30.75" customHeight="1" thickBot="1" x14ac:dyDescent="0.3">
      <c r="A59" s="207" t="s">
        <v>202</v>
      </c>
      <c r="B59" s="169"/>
      <c r="C59" s="169"/>
      <c r="D59" s="172"/>
      <c r="E59" s="172"/>
      <c r="F59" s="169"/>
      <c r="G59" s="67"/>
      <c r="H59" s="256" t="s">
        <v>103</v>
      </c>
      <c r="I59" s="257" t="s">
        <v>197</v>
      </c>
      <c r="J59" s="257" t="s">
        <v>198</v>
      </c>
      <c r="K59" s="257" t="s">
        <v>100</v>
      </c>
      <c r="L59" s="257" t="s">
        <v>199</v>
      </c>
      <c r="M59" s="257" t="s">
        <v>317</v>
      </c>
      <c r="N59" s="444" t="s">
        <v>324</v>
      </c>
      <c r="O59" s="325" t="s">
        <v>277</v>
      </c>
    </row>
    <row r="60" spans="1:15" s="108" customFormat="1" ht="48.75" customHeight="1" x14ac:dyDescent="0.25">
      <c r="A60" s="611" t="s">
        <v>192</v>
      </c>
      <c r="B60" s="577" t="s">
        <v>133</v>
      </c>
      <c r="C60" s="578"/>
      <c r="D60" s="583" t="s">
        <v>194</v>
      </c>
      <c r="E60" s="584"/>
      <c r="F60" s="584"/>
      <c r="G60" s="584"/>
      <c r="H60" s="580" t="s">
        <v>201</v>
      </c>
      <c r="I60" s="563"/>
      <c r="J60" s="563"/>
      <c r="K60" s="563"/>
      <c r="L60" s="563"/>
      <c r="M60" s="563"/>
      <c r="N60" s="563"/>
      <c r="O60" s="581"/>
    </row>
    <row r="61" spans="1:15" ht="15" customHeight="1" x14ac:dyDescent="0.25">
      <c r="A61" s="612"/>
      <c r="B61" s="579" t="s">
        <v>264</v>
      </c>
      <c r="C61" s="573"/>
      <c r="D61" s="585"/>
      <c r="E61" s="586"/>
      <c r="F61" s="586"/>
      <c r="G61" s="586"/>
      <c r="H61" s="254"/>
      <c r="I61" s="254"/>
      <c r="J61" s="254"/>
      <c r="K61" s="254"/>
      <c r="L61" s="359"/>
      <c r="M61" s="359"/>
      <c r="N61" s="445"/>
      <c r="O61" s="203"/>
    </row>
    <row r="62" spans="1:15" ht="15" customHeight="1" x14ac:dyDescent="0.25">
      <c r="A62" s="612"/>
      <c r="B62" s="579" t="s">
        <v>195</v>
      </c>
      <c r="C62" s="573"/>
      <c r="D62" s="585"/>
      <c r="E62" s="586"/>
      <c r="F62" s="586"/>
      <c r="G62" s="586"/>
      <c r="H62" s="255"/>
      <c r="I62" s="255"/>
      <c r="J62" s="255"/>
      <c r="K62" s="255"/>
      <c r="L62" s="359"/>
      <c r="M62" s="359"/>
      <c r="N62" s="445"/>
      <c r="O62" s="203"/>
    </row>
    <row r="63" spans="1:15" ht="15" customHeight="1" thickBot="1" x14ac:dyDescent="0.3">
      <c r="A63" s="613"/>
      <c r="B63" s="582" t="s">
        <v>196</v>
      </c>
      <c r="C63" s="576"/>
      <c r="D63" s="587"/>
      <c r="E63" s="588"/>
      <c r="F63" s="588"/>
      <c r="G63" s="588"/>
      <c r="H63" s="258"/>
      <c r="I63" s="258"/>
      <c r="J63" s="258"/>
      <c r="K63" s="258"/>
      <c r="L63" s="139"/>
      <c r="M63" s="139"/>
      <c r="N63" s="446"/>
      <c r="O63" s="206"/>
    </row>
    <row r="65" spans="7:15" ht="57" customHeight="1" x14ac:dyDescent="0.25">
      <c r="G65" s="589" t="s">
        <v>272</v>
      </c>
      <c r="H65" s="590"/>
      <c r="I65" s="590"/>
      <c r="J65" s="590"/>
      <c r="K65" s="590"/>
      <c r="L65" s="590"/>
      <c r="M65" s="590"/>
      <c r="N65" s="590"/>
      <c r="O65" s="590"/>
    </row>
  </sheetData>
  <sortState xmlns:xlrd2="http://schemas.microsoft.com/office/spreadsheetml/2017/richdata2" ref="C420:K471">
    <sortCondition ref="C420"/>
  </sortState>
  <mergeCells count="25">
    <mergeCell ref="G65:O65"/>
    <mergeCell ref="M55:M56"/>
    <mergeCell ref="B1:G1"/>
    <mergeCell ref="B6:B7"/>
    <mergeCell ref="F6:H6"/>
    <mergeCell ref="I6:I7"/>
    <mergeCell ref="J6:J7"/>
    <mergeCell ref="K6:K7"/>
    <mergeCell ref="L6:L7"/>
    <mergeCell ref="H1:L1"/>
    <mergeCell ref="B4:L4"/>
    <mergeCell ref="A8:L8"/>
    <mergeCell ref="A31:L31"/>
    <mergeCell ref="A39:L39"/>
    <mergeCell ref="A6:A7"/>
    <mergeCell ref="A60:A63"/>
    <mergeCell ref="B60:C60"/>
    <mergeCell ref="B61:C61"/>
    <mergeCell ref="B62:C62"/>
    <mergeCell ref="H60:O60"/>
    <mergeCell ref="B63:C63"/>
    <mergeCell ref="D60:G60"/>
    <mergeCell ref="D61:G61"/>
    <mergeCell ref="D62:G62"/>
    <mergeCell ref="D63:G63"/>
  </mergeCells>
  <dataValidations count="1">
    <dataValidation type="list" allowBlank="1" showInputMessage="1" showErrorMessage="1" sqref="L40:L56 L32:L38 L9:L30" xr:uid="{00000000-0002-0000-0300-000000000000}">
      <formula1>"en stock, sur commande"</formula1>
    </dataValidation>
  </dataValidations>
  <pageMargins left="0.70866141732283472" right="0.70866141732283472" top="0.74803149606299213" bottom="0.74803149606299213" header="0.31496062992125984" footer="0.31496062992125984"/>
  <pageSetup paperSize="8" scale="73" fitToHeight="0" orientation="landscape" r:id="rId1"/>
  <rowBreaks count="1" manualBreakCount="1">
    <brk id="38"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35"/>
  <sheetViews>
    <sheetView showGridLines="0" view="pageBreakPreview" topLeftCell="A13" zoomScale="85" zoomScaleNormal="90" zoomScaleSheetLayoutView="85" workbookViewId="0">
      <selection activeCell="C7" sqref="C7:C9"/>
    </sheetView>
  </sheetViews>
  <sheetFormatPr baseColWidth="10" defaultColWidth="11.42578125" defaultRowHeight="15" x14ac:dyDescent="0.25"/>
  <cols>
    <col min="1" max="1" width="8.85546875" style="48" customWidth="1"/>
    <col min="2" max="2" width="49.85546875" style="48" customWidth="1"/>
    <col min="3" max="3" width="12" style="123" customWidth="1"/>
    <col min="4" max="4" width="15.7109375" style="48" customWidth="1"/>
    <col min="5" max="5" width="17.85546875" style="65" customWidth="1"/>
    <col min="6" max="6" width="11.42578125" style="65"/>
    <col min="7" max="7" width="13.7109375" style="48" customWidth="1"/>
    <col min="8" max="8" width="13.140625" style="48" customWidth="1"/>
    <col min="9" max="9" width="11.42578125" style="48"/>
    <col min="10" max="10" width="16.140625" style="48" customWidth="1"/>
    <col min="11" max="11" width="11.42578125" style="48" customWidth="1"/>
    <col min="12" max="12" width="14.28515625" style="65" customWidth="1"/>
    <col min="13" max="13" width="12.85546875" style="65" customWidth="1"/>
    <col min="14" max="14" width="12.85546875" style="73" customWidth="1"/>
    <col min="15" max="15" width="12.85546875" style="65" customWidth="1"/>
    <col min="16" max="17" width="12.85546875" style="48" customWidth="1"/>
    <col min="18" max="16384" width="11.42578125" style="48"/>
  </cols>
  <sheetData>
    <row r="1" spans="1:17" s="113" customFormat="1" ht="49.5" customHeight="1" x14ac:dyDescent="0.25">
      <c r="A1" s="535" t="s">
        <v>186</v>
      </c>
      <c r="B1" s="536"/>
      <c r="C1" s="536"/>
      <c r="D1" s="537"/>
      <c r="E1" s="537"/>
      <c r="F1" s="466"/>
      <c r="G1" s="466"/>
      <c r="H1" s="466"/>
      <c r="I1" s="466"/>
      <c r="J1" s="466"/>
      <c r="K1" s="125"/>
      <c r="L1" s="125"/>
      <c r="M1" s="115"/>
      <c r="N1" s="73"/>
      <c r="O1" s="115"/>
    </row>
    <row r="2" spans="1:17" s="113" customFormat="1" x14ac:dyDescent="0.25">
      <c r="A2" s="131" t="s">
        <v>276</v>
      </c>
      <c r="B2" s="131"/>
      <c r="C2" s="174"/>
      <c r="D2" s="132"/>
      <c r="E2" s="133"/>
      <c r="F2" s="133"/>
      <c r="G2" s="134"/>
      <c r="H2" s="126"/>
      <c r="I2" s="134"/>
      <c r="J2" s="135"/>
      <c r="K2" s="135"/>
      <c r="L2" s="127"/>
      <c r="M2" s="115"/>
      <c r="N2" s="73"/>
      <c r="O2" s="115"/>
    </row>
    <row r="3" spans="1:17" s="113" customFormat="1" x14ac:dyDescent="0.25">
      <c r="A3" s="135"/>
      <c r="B3" s="131"/>
      <c r="C3" s="174"/>
      <c r="D3" s="136"/>
      <c r="E3" s="133"/>
      <c r="F3" s="133"/>
      <c r="G3" s="134"/>
      <c r="H3" s="126"/>
      <c r="I3" s="134"/>
      <c r="J3" s="135"/>
      <c r="K3" s="135"/>
      <c r="L3" s="127"/>
      <c r="M3" s="115"/>
      <c r="N3" s="73"/>
      <c r="O3" s="115"/>
    </row>
    <row r="4" spans="1:17" s="113" customFormat="1" ht="39" customHeight="1" x14ac:dyDescent="0.25">
      <c r="A4" s="538" t="s">
        <v>232</v>
      </c>
      <c r="B4" s="539"/>
      <c r="C4" s="539"/>
      <c r="D4" s="539"/>
      <c r="E4" s="539"/>
      <c r="F4" s="539"/>
      <c r="G4" s="539"/>
      <c r="H4" s="540"/>
      <c r="I4" s="541"/>
      <c r="J4" s="541"/>
      <c r="K4" s="541"/>
      <c r="L4" s="127"/>
      <c r="M4" s="115"/>
      <c r="N4" s="73"/>
      <c r="O4" s="115"/>
    </row>
    <row r="5" spans="1:17" s="113" customFormat="1" x14ac:dyDescent="0.25">
      <c r="A5" s="124"/>
      <c r="B5" s="131"/>
      <c r="C5" s="174"/>
      <c r="D5" s="136"/>
      <c r="E5" s="133"/>
      <c r="F5" s="133"/>
      <c r="G5" s="134"/>
      <c r="H5" s="126"/>
      <c r="I5" s="134"/>
      <c r="J5" s="135"/>
      <c r="K5" s="135"/>
      <c r="L5" s="127"/>
      <c r="M5" s="115"/>
      <c r="N5" s="73"/>
      <c r="O5" s="115"/>
    </row>
    <row r="6" spans="1:17" ht="15.75" customHeight="1" thickBot="1" x14ac:dyDescent="0.3"/>
    <row r="7" spans="1:17" s="49" customFormat="1" ht="105" customHeight="1" x14ac:dyDescent="0.25">
      <c r="A7" s="617" t="s">
        <v>179</v>
      </c>
      <c r="B7" s="272" t="s">
        <v>22</v>
      </c>
      <c r="C7" s="617" t="s">
        <v>330</v>
      </c>
      <c r="D7" s="594" t="s">
        <v>2</v>
      </c>
      <c r="E7" s="628"/>
      <c r="F7" s="629"/>
      <c r="G7" s="634" t="s">
        <v>162</v>
      </c>
      <c r="H7" s="634" t="s">
        <v>206</v>
      </c>
      <c r="I7" s="634" t="s">
        <v>189</v>
      </c>
      <c r="J7" s="637" t="s">
        <v>37</v>
      </c>
      <c r="K7" s="640"/>
      <c r="L7" s="640"/>
      <c r="M7" s="264"/>
      <c r="N7" s="265"/>
      <c r="O7" s="264"/>
      <c r="P7" s="264"/>
      <c r="Q7" s="265"/>
    </row>
    <row r="8" spans="1:17" s="40" customFormat="1" ht="34.5" customHeight="1" x14ac:dyDescent="0.25">
      <c r="A8" s="618"/>
      <c r="B8" s="630" t="s">
        <v>13</v>
      </c>
      <c r="C8" s="618"/>
      <c r="D8" s="553" t="s">
        <v>205</v>
      </c>
      <c r="E8" s="553" t="s">
        <v>284</v>
      </c>
      <c r="F8" s="553" t="s">
        <v>4</v>
      </c>
      <c r="G8" s="635"/>
      <c r="H8" s="635"/>
      <c r="I8" s="635"/>
      <c r="J8" s="638"/>
      <c r="K8" s="641"/>
      <c r="L8" s="641"/>
      <c r="M8" s="633"/>
      <c r="N8" s="633"/>
      <c r="O8" s="633"/>
      <c r="P8" s="633"/>
      <c r="Q8" s="633"/>
    </row>
    <row r="9" spans="1:17" s="40" customFormat="1" ht="42" customHeight="1" thickBot="1" x14ac:dyDescent="0.3">
      <c r="A9" s="619"/>
      <c r="B9" s="631"/>
      <c r="C9" s="619"/>
      <c r="D9" s="632"/>
      <c r="E9" s="632"/>
      <c r="F9" s="632"/>
      <c r="G9" s="636"/>
      <c r="H9" s="636"/>
      <c r="I9" s="636"/>
      <c r="J9" s="639"/>
      <c r="K9" s="641"/>
      <c r="L9" s="641"/>
      <c r="M9" s="633"/>
      <c r="N9" s="633"/>
      <c r="O9" s="633"/>
      <c r="P9" s="633"/>
      <c r="Q9" s="633"/>
    </row>
    <row r="10" spans="1:17" ht="15.75" customHeight="1" thickBot="1" x14ac:dyDescent="0.3">
      <c r="A10" s="620" t="s">
        <v>274</v>
      </c>
      <c r="B10" s="620"/>
      <c r="C10" s="620"/>
      <c r="D10" s="620"/>
      <c r="E10" s="620"/>
      <c r="F10" s="620"/>
      <c r="G10" s="620"/>
      <c r="H10" s="620"/>
      <c r="I10" s="620"/>
      <c r="J10" s="621"/>
      <c r="K10" s="189"/>
      <c r="L10" s="189"/>
      <c r="M10" s="50"/>
      <c r="N10" s="266"/>
      <c r="O10" s="267"/>
      <c r="P10" s="267"/>
      <c r="Q10" s="267"/>
    </row>
    <row r="11" spans="1:17" x14ac:dyDescent="0.25">
      <c r="A11" s="246" t="s">
        <v>207</v>
      </c>
      <c r="B11" s="238" t="s">
        <v>32</v>
      </c>
      <c r="C11" s="222">
        <v>5</v>
      </c>
      <c r="D11" s="422"/>
      <c r="E11" s="284"/>
      <c r="F11" s="285"/>
      <c r="G11" s="285"/>
      <c r="H11" s="286"/>
      <c r="I11" s="287"/>
      <c r="J11" s="218"/>
      <c r="K11" s="270"/>
      <c r="L11" s="181"/>
      <c r="M11" s="268"/>
      <c r="N11" s="269"/>
      <c r="O11" s="270"/>
      <c r="P11" s="267"/>
      <c r="Q11" s="271"/>
    </row>
    <row r="12" spans="1:17" x14ac:dyDescent="0.25">
      <c r="A12" s="246" t="s">
        <v>208</v>
      </c>
      <c r="B12" s="128" t="s">
        <v>33</v>
      </c>
      <c r="C12" s="222">
        <v>5</v>
      </c>
      <c r="D12" s="278"/>
      <c r="E12" s="275"/>
      <c r="F12" s="273"/>
      <c r="G12" s="273"/>
      <c r="H12" s="279"/>
      <c r="I12" s="288"/>
      <c r="J12" s="218"/>
      <c r="K12" s="270"/>
      <c r="L12" s="181"/>
      <c r="M12" s="262"/>
      <c r="N12" s="263"/>
      <c r="O12" s="270"/>
      <c r="P12" s="267"/>
      <c r="Q12" s="271"/>
    </row>
    <row r="13" spans="1:17" x14ac:dyDescent="0.25">
      <c r="A13" s="246" t="s">
        <v>209</v>
      </c>
      <c r="B13" s="128" t="s">
        <v>21</v>
      </c>
      <c r="C13" s="222">
        <v>20</v>
      </c>
      <c r="D13" s="278"/>
      <c r="E13" s="275"/>
      <c r="F13" s="273"/>
      <c r="G13" s="273"/>
      <c r="H13" s="279"/>
      <c r="I13" s="288"/>
      <c r="J13" s="218"/>
      <c r="K13" s="270"/>
      <c r="L13" s="181"/>
      <c r="M13" s="262"/>
      <c r="N13" s="263"/>
      <c r="O13" s="270"/>
      <c r="P13" s="267"/>
      <c r="Q13" s="271"/>
    </row>
    <row r="14" spans="1:17" x14ac:dyDescent="0.25">
      <c r="A14" s="246" t="s">
        <v>210</v>
      </c>
      <c r="B14" s="128" t="s">
        <v>34</v>
      </c>
      <c r="C14" s="222">
        <v>20</v>
      </c>
      <c r="D14" s="278"/>
      <c r="E14" s="275"/>
      <c r="F14" s="273"/>
      <c r="G14" s="273"/>
      <c r="H14" s="279"/>
      <c r="I14" s="288"/>
      <c r="J14" s="218"/>
      <c r="K14" s="270"/>
      <c r="L14" s="181"/>
      <c r="M14" s="262"/>
      <c r="N14" s="263"/>
      <c r="O14" s="270"/>
      <c r="P14" s="267"/>
      <c r="Q14" s="271"/>
    </row>
    <row r="15" spans="1:17" ht="15.75" thickBot="1" x14ac:dyDescent="0.3">
      <c r="A15" s="246" t="s">
        <v>211</v>
      </c>
      <c r="B15" s="138" t="s">
        <v>265</v>
      </c>
      <c r="C15" s="222">
        <v>40</v>
      </c>
      <c r="D15" s="296"/>
      <c r="E15" s="276"/>
      <c r="F15" s="274"/>
      <c r="G15" s="274"/>
      <c r="H15" s="280"/>
      <c r="I15" s="290"/>
      <c r="J15" s="218"/>
      <c r="K15" s="270"/>
      <c r="L15" s="181"/>
      <c r="M15" s="262"/>
      <c r="N15" s="263"/>
      <c r="O15" s="270"/>
      <c r="P15" s="267"/>
      <c r="Q15" s="271"/>
    </row>
    <row r="16" spans="1:17" s="123" customFormat="1" ht="15.75" customHeight="1" x14ac:dyDescent="0.25">
      <c r="A16" s="622" t="s">
        <v>275</v>
      </c>
      <c r="B16" s="623"/>
      <c r="C16" s="623"/>
      <c r="D16" s="623"/>
      <c r="E16" s="623"/>
      <c r="F16" s="623"/>
      <c r="G16" s="623"/>
      <c r="H16" s="623"/>
      <c r="I16" s="623"/>
      <c r="J16" s="624"/>
      <c r="K16" s="625"/>
      <c r="L16" s="626"/>
      <c r="M16" s="50"/>
      <c r="N16" s="266"/>
      <c r="O16" s="267"/>
      <c r="P16" s="267"/>
      <c r="Q16" s="267"/>
    </row>
    <row r="17" spans="1:17" s="188" customFormat="1" ht="25.5" x14ac:dyDescent="0.25">
      <c r="A17" s="354" t="s">
        <v>212</v>
      </c>
      <c r="B17" s="351" t="s">
        <v>224</v>
      </c>
      <c r="C17" s="71">
        <v>30</v>
      </c>
      <c r="D17" s="422"/>
      <c r="E17" s="421"/>
      <c r="F17" s="422"/>
      <c r="G17" s="278"/>
      <c r="H17" s="227"/>
      <c r="I17" s="288"/>
      <c r="J17" s="218"/>
      <c r="K17" s="180"/>
      <c r="L17" s="181"/>
      <c r="M17" s="262"/>
      <c r="N17" s="263"/>
      <c r="O17" s="180"/>
      <c r="P17" s="261"/>
      <c r="Q17" s="261"/>
    </row>
    <row r="18" spans="1:17" s="188" customFormat="1" ht="25.5" x14ac:dyDescent="0.25">
      <c r="A18" s="354" t="s">
        <v>213</v>
      </c>
      <c r="B18" s="351" t="s">
        <v>225</v>
      </c>
      <c r="C18" s="71">
        <v>5</v>
      </c>
      <c r="D18" s="278"/>
      <c r="E18" s="277"/>
      <c r="F18" s="278"/>
      <c r="G18" s="278"/>
      <c r="H18" s="227"/>
      <c r="I18" s="288"/>
      <c r="J18" s="218"/>
      <c r="K18" s="180"/>
      <c r="L18" s="181"/>
      <c r="M18" s="262"/>
      <c r="N18" s="263"/>
      <c r="O18" s="180"/>
      <c r="P18" s="261"/>
      <c r="Q18" s="261"/>
    </row>
    <row r="19" spans="1:17" s="188" customFormat="1" x14ac:dyDescent="0.25">
      <c r="A19" s="354" t="s">
        <v>214</v>
      </c>
      <c r="B19" s="351" t="s">
        <v>226</v>
      </c>
      <c r="C19" s="71">
        <v>60</v>
      </c>
      <c r="D19" s="278"/>
      <c r="E19" s="277"/>
      <c r="F19" s="273"/>
      <c r="G19" s="278"/>
      <c r="H19" s="227"/>
      <c r="I19" s="288"/>
      <c r="J19" s="218"/>
      <c r="K19" s="180"/>
      <c r="L19" s="181"/>
      <c r="M19" s="262"/>
      <c r="N19" s="263"/>
      <c r="O19" s="180"/>
      <c r="P19" s="261"/>
      <c r="Q19" s="261"/>
    </row>
    <row r="20" spans="1:17" s="188" customFormat="1" x14ac:dyDescent="0.25">
      <c r="A20" s="354" t="s">
        <v>58</v>
      </c>
      <c r="B20" s="351" t="s">
        <v>228</v>
      </c>
      <c r="C20" s="71">
        <v>5</v>
      </c>
      <c r="D20" s="278"/>
      <c r="E20" s="277"/>
      <c r="F20" s="273"/>
      <c r="G20" s="278"/>
      <c r="H20" s="227"/>
      <c r="I20" s="288"/>
      <c r="J20" s="218"/>
      <c r="K20" s="180"/>
      <c r="L20" s="181"/>
      <c r="M20" s="262"/>
      <c r="N20" s="263"/>
      <c r="O20" s="180"/>
      <c r="P20" s="261"/>
      <c r="Q20" s="261"/>
    </row>
    <row r="21" spans="1:17" s="188" customFormat="1" ht="25.5" x14ac:dyDescent="0.25">
      <c r="A21" s="354" t="s">
        <v>215</v>
      </c>
      <c r="B21" s="351" t="s">
        <v>229</v>
      </c>
      <c r="C21" s="71">
        <v>5</v>
      </c>
      <c r="D21" s="278"/>
      <c r="E21" s="277"/>
      <c r="F21" s="278"/>
      <c r="G21" s="278"/>
      <c r="H21" s="227"/>
      <c r="I21" s="288"/>
      <c r="J21" s="218"/>
      <c r="K21" s="180"/>
      <c r="L21" s="181"/>
      <c r="M21" s="262"/>
      <c r="N21" s="263"/>
      <c r="O21" s="180"/>
      <c r="P21" s="261"/>
      <c r="Q21" s="261"/>
    </row>
    <row r="22" spans="1:17" s="333" customFormat="1" x14ac:dyDescent="0.25">
      <c r="A22" s="354" t="s">
        <v>216</v>
      </c>
      <c r="B22" s="351" t="s">
        <v>266</v>
      </c>
      <c r="C22" s="71">
        <v>5</v>
      </c>
      <c r="D22" s="278"/>
      <c r="E22" s="277"/>
      <c r="F22" s="273"/>
      <c r="G22" s="278"/>
      <c r="H22" s="227"/>
      <c r="I22" s="288"/>
      <c r="J22" s="218"/>
      <c r="K22" s="180"/>
      <c r="L22" s="181"/>
      <c r="M22" s="262"/>
      <c r="N22" s="263"/>
      <c r="O22" s="180"/>
      <c r="P22" s="261"/>
      <c r="Q22" s="261"/>
    </row>
    <row r="23" spans="1:17" s="171" customFormat="1" ht="25.5" x14ac:dyDescent="0.25">
      <c r="A23" s="354" t="s">
        <v>217</v>
      </c>
      <c r="B23" s="351" t="s">
        <v>101</v>
      </c>
      <c r="C23" s="291">
        <v>5</v>
      </c>
      <c r="D23" s="278"/>
      <c r="E23" s="277"/>
      <c r="F23" s="278"/>
      <c r="G23" s="278"/>
      <c r="H23" s="227"/>
      <c r="I23" s="227"/>
      <c r="J23" s="218"/>
      <c r="K23" s="180"/>
      <c r="L23" s="179"/>
      <c r="M23" s="259"/>
      <c r="N23" s="260"/>
      <c r="O23" s="180"/>
      <c r="P23" s="261"/>
      <c r="Q23" s="261"/>
    </row>
    <row r="24" spans="1:17" s="188" customFormat="1" ht="25.5" x14ac:dyDescent="0.25">
      <c r="A24" s="354" t="s">
        <v>218</v>
      </c>
      <c r="B24" s="351" t="s">
        <v>227</v>
      </c>
      <c r="C24" s="291">
        <v>5</v>
      </c>
      <c r="D24" s="278"/>
      <c r="E24" s="277"/>
      <c r="F24" s="278"/>
      <c r="G24" s="278"/>
      <c r="H24" s="227"/>
      <c r="I24" s="227"/>
      <c r="J24" s="218"/>
      <c r="K24" s="180"/>
      <c r="L24" s="179"/>
      <c r="M24" s="259"/>
      <c r="N24" s="260"/>
      <c r="O24" s="180"/>
      <c r="P24" s="261"/>
      <c r="Q24" s="261"/>
    </row>
    <row r="25" spans="1:17" s="171" customFormat="1" x14ac:dyDescent="0.25">
      <c r="A25" s="354" t="s">
        <v>219</v>
      </c>
      <c r="B25" s="352" t="s">
        <v>102</v>
      </c>
      <c r="C25" s="71">
        <v>50</v>
      </c>
      <c r="D25" s="278"/>
      <c r="E25" s="277"/>
      <c r="F25" s="278"/>
      <c r="G25" s="278"/>
      <c r="H25" s="227"/>
      <c r="I25" s="288"/>
      <c r="J25" s="218"/>
      <c r="K25" s="180"/>
      <c r="L25" s="181"/>
      <c r="M25" s="262"/>
      <c r="N25" s="263"/>
      <c r="O25" s="180"/>
      <c r="P25" s="261"/>
      <c r="Q25" s="261"/>
    </row>
    <row r="26" spans="1:17" s="171" customFormat="1" x14ac:dyDescent="0.25">
      <c r="A26" s="354" t="s">
        <v>220</v>
      </c>
      <c r="B26" s="184" t="s">
        <v>221</v>
      </c>
      <c r="C26" s="292">
        <v>100</v>
      </c>
      <c r="D26" s="278"/>
      <c r="E26" s="423"/>
      <c r="F26" s="278"/>
      <c r="G26" s="278"/>
      <c r="H26" s="227"/>
      <c r="I26" s="288"/>
      <c r="J26" s="218"/>
      <c r="K26" s="180"/>
      <c r="L26" s="181"/>
      <c r="M26" s="262"/>
      <c r="N26" s="263"/>
      <c r="O26" s="180"/>
      <c r="P26" s="261"/>
      <c r="Q26" s="261"/>
    </row>
    <row r="27" spans="1:17" s="188" customFormat="1" x14ac:dyDescent="0.25">
      <c r="A27" s="354" t="s">
        <v>222</v>
      </c>
      <c r="B27" s="184" t="s">
        <v>108</v>
      </c>
      <c r="C27" s="295">
        <v>70</v>
      </c>
      <c r="D27" s="296"/>
      <c r="E27" s="424"/>
      <c r="F27" s="296"/>
      <c r="G27" s="296"/>
      <c r="H27" s="297"/>
      <c r="I27" s="290"/>
      <c r="J27" s="243"/>
      <c r="K27" s="180"/>
      <c r="L27" s="181"/>
      <c r="M27" s="262"/>
      <c r="N27" s="263"/>
      <c r="O27" s="180"/>
      <c r="P27" s="261"/>
      <c r="Q27" s="261"/>
    </row>
    <row r="28" spans="1:17" s="171" customFormat="1" ht="15.75" thickBot="1" x14ac:dyDescent="0.3">
      <c r="A28" s="355" t="s">
        <v>230</v>
      </c>
      <c r="B28" s="353" t="s">
        <v>223</v>
      </c>
      <c r="C28" s="293">
        <v>5</v>
      </c>
      <c r="D28" s="282"/>
      <c r="E28" s="425"/>
      <c r="F28" s="282"/>
      <c r="G28" s="282"/>
      <c r="H28" s="283"/>
      <c r="I28" s="289"/>
      <c r="J28" s="221"/>
      <c r="K28" s="180"/>
      <c r="L28" s="181"/>
      <c r="M28" s="262"/>
      <c r="N28" s="263"/>
      <c r="O28" s="180"/>
      <c r="P28" s="261"/>
      <c r="Q28" s="261"/>
    </row>
    <row r="29" spans="1:17" ht="15.75" thickBot="1" x14ac:dyDescent="0.3">
      <c r="B29" s="43"/>
      <c r="C29" s="43"/>
      <c r="P29" s="61"/>
    </row>
    <row r="30" spans="1:17" s="59" customFormat="1" ht="36" customHeight="1" thickBot="1" x14ac:dyDescent="0.3">
      <c r="A30" s="299" t="s">
        <v>203</v>
      </c>
      <c r="B30" s="169"/>
      <c r="C30" s="169"/>
      <c r="D30" s="169"/>
      <c r="E30" s="169"/>
      <c r="F30" s="172"/>
      <c r="G30" s="169"/>
      <c r="H30" s="67"/>
      <c r="I30" s="256" t="s">
        <v>103</v>
      </c>
      <c r="J30" s="257" t="s">
        <v>82</v>
      </c>
      <c r="K30" s="257" t="s">
        <v>100</v>
      </c>
      <c r="L30" s="356" t="s">
        <v>277</v>
      </c>
      <c r="M30" s="182"/>
      <c r="N30" s="182"/>
      <c r="O30" s="182"/>
    </row>
    <row r="31" spans="1:17" s="49" customFormat="1" ht="31.5" customHeight="1" x14ac:dyDescent="0.25">
      <c r="A31" s="169"/>
      <c r="B31" s="577" t="s">
        <v>133</v>
      </c>
      <c r="C31" s="627"/>
      <c r="D31" s="578"/>
      <c r="E31" s="583" t="s">
        <v>194</v>
      </c>
      <c r="F31" s="584"/>
      <c r="G31" s="584"/>
      <c r="H31" s="584"/>
      <c r="I31" s="614" t="s">
        <v>201</v>
      </c>
      <c r="J31" s="615"/>
      <c r="K31" s="615"/>
      <c r="L31" s="616"/>
      <c r="M31" s="169"/>
      <c r="N31" s="169"/>
      <c r="O31" s="169"/>
    </row>
    <row r="32" spans="1:17" s="49" customFormat="1" ht="18" customHeight="1" x14ac:dyDescent="0.25">
      <c r="A32" s="169"/>
      <c r="B32" s="579" t="s">
        <v>318</v>
      </c>
      <c r="C32" s="642"/>
      <c r="D32" s="573"/>
      <c r="E32" s="585"/>
      <c r="F32" s="586"/>
      <c r="G32" s="586"/>
      <c r="H32" s="586"/>
      <c r="I32" s="254"/>
      <c r="J32" s="254"/>
      <c r="K32" s="254"/>
      <c r="L32" s="357"/>
      <c r="M32" s="169"/>
      <c r="N32" s="169"/>
      <c r="O32" s="169"/>
    </row>
    <row r="33" spans="1:15" s="169" customFormat="1" ht="18" customHeight="1" x14ac:dyDescent="0.25">
      <c r="B33" s="644" t="s">
        <v>319</v>
      </c>
      <c r="C33" s="645"/>
      <c r="D33" s="646"/>
      <c r="E33" s="439"/>
      <c r="F33" s="440"/>
      <c r="G33" s="440"/>
      <c r="H33" s="440"/>
      <c r="I33" s="441"/>
      <c r="J33" s="441"/>
      <c r="K33" s="441"/>
      <c r="L33" s="442"/>
    </row>
    <row r="34" spans="1:15" ht="18" customHeight="1" thickBot="1" x14ac:dyDescent="0.3">
      <c r="A34" s="123"/>
      <c r="B34" s="582" t="s">
        <v>231</v>
      </c>
      <c r="C34" s="643"/>
      <c r="D34" s="576"/>
      <c r="E34" s="587"/>
      <c r="F34" s="588"/>
      <c r="G34" s="588"/>
      <c r="H34" s="588"/>
      <c r="I34" s="258"/>
      <c r="J34" s="258"/>
      <c r="K34" s="258"/>
      <c r="L34" s="358"/>
      <c r="M34" s="123"/>
      <c r="N34" s="123"/>
      <c r="O34" s="123"/>
    </row>
    <row r="35" spans="1:15" ht="52.5" customHeight="1" x14ac:dyDescent="0.25">
      <c r="E35" s="589" t="s">
        <v>272</v>
      </c>
      <c r="F35" s="590"/>
      <c r="G35" s="590"/>
      <c r="H35" s="590"/>
      <c r="I35" s="590"/>
      <c r="J35" s="590"/>
      <c r="K35" s="590"/>
      <c r="L35" s="590"/>
    </row>
  </sheetData>
  <sortState xmlns:xlrd2="http://schemas.microsoft.com/office/spreadsheetml/2017/richdata2" ref="B73:J162">
    <sortCondition ref="B162"/>
  </sortState>
  <mergeCells count="29">
    <mergeCell ref="E35:L35"/>
    <mergeCell ref="B32:D32"/>
    <mergeCell ref="E32:H32"/>
    <mergeCell ref="B34:D34"/>
    <mergeCell ref="E34:H34"/>
    <mergeCell ref="B33:D33"/>
    <mergeCell ref="A1:J1"/>
    <mergeCell ref="A4:K4"/>
    <mergeCell ref="P8:Q9"/>
    <mergeCell ref="G7:G9"/>
    <mergeCell ref="H7:H9"/>
    <mergeCell ref="M8:O9"/>
    <mergeCell ref="I7:I9"/>
    <mergeCell ref="J7:J9"/>
    <mergeCell ref="K7:K9"/>
    <mergeCell ref="L7:L9"/>
    <mergeCell ref="I31:L31"/>
    <mergeCell ref="C7:C9"/>
    <mergeCell ref="A10:J10"/>
    <mergeCell ref="A16:J16"/>
    <mergeCell ref="K16:L16"/>
    <mergeCell ref="B31:D31"/>
    <mergeCell ref="E31:H31"/>
    <mergeCell ref="A7:A9"/>
    <mergeCell ref="D7:F7"/>
    <mergeCell ref="B8:B9"/>
    <mergeCell ref="D8:D9"/>
    <mergeCell ref="E8:E9"/>
    <mergeCell ref="F8:F9"/>
  </mergeCells>
  <dataValidations count="1">
    <dataValidation type="list" allowBlank="1" showInputMessage="1" showErrorMessage="1" sqref="L11:N15 J11:J15 L17:L28 J17:J28" xr:uid="{00000000-0002-0000-0400-000000000000}">
      <formula1>"en stock, sur commande"</formula1>
    </dataValidation>
  </dataValidations>
  <pageMargins left="0.70866141732283472" right="0.70866141732283472" top="0.74803149606299213" bottom="0.74803149606299213" header="0.31496062992125984" footer="0.31496062992125984"/>
  <pageSetup paperSize="8" scale="98" fitToHeight="0" orientation="landscape" r:id="rId1"/>
  <rowBreaks count="1" manualBreakCount="1">
    <brk id="29"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I26"/>
  <sheetViews>
    <sheetView topLeftCell="A10" zoomScaleNormal="100" zoomScaleSheetLayoutView="80" workbookViewId="0">
      <selection activeCell="E18" sqref="E18"/>
    </sheetView>
  </sheetViews>
  <sheetFormatPr baseColWidth="10" defaultColWidth="11.42578125" defaultRowHeight="15" x14ac:dyDescent="0.25"/>
  <cols>
    <col min="1" max="1" width="10" style="169" customWidth="1"/>
    <col min="2" max="2" width="9.5703125" style="2" customWidth="1"/>
    <col min="3" max="3" width="64.5703125" style="2" customWidth="1"/>
    <col min="4" max="4" width="12" style="169" customWidth="1"/>
    <col min="5" max="5" width="11.42578125" style="2"/>
    <col min="6" max="7" width="11.42578125" style="64"/>
    <col min="8" max="10" width="11.42578125" style="2"/>
    <col min="11" max="11" width="12.85546875" style="2" customWidth="1"/>
    <col min="12" max="12" width="11.42578125" style="2"/>
    <col min="13" max="13" width="14.28515625" style="64" customWidth="1"/>
    <col min="14" max="19" width="0" style="2" hidden="1" customWidth="1"/>
    <col min="20" max="20" width="0" style="80" hidden="1" customWidth="1"/>
    <col min="21" max="21" width="0" style="2" hidden="1" customWidth="1"/>
    <col min="22" max="22" width="28" style="2" hidden="1" customWidth="1"/>
    <col min="23" max="23" width="0" style="100" hidden="1" customWidth="1"/>
    <col min="24" max="31" width="0" style="2" hidden="1" customWidth="1"/>
    <col min="32" max="16384" width="11.42578125" style="2"/>
  </cols>
  <sheetData>
    <row r="1" spans="1:35" s="125" customFormat="1" ht="69" customHeight="1" x14ac:dyDescent="0.25">
      <c r="A1" s="169"/>
      <c r="B1" s="535" t="s">
        <v>187</v>
      </c>
      <c r="C1" s="536"/>
      <c r="D1" s="536"/>
      <c r="E1" s="537"/>
      <c r="F1" s="537"/>
      <c r="G1" s="537"/>
      <c r="H1" s="537"/>
      <c r="I1" s="537"/>
      <c r="J1" s="537"/>
      <c r="K1" s="537"/>
      <c r="L1" s="537"/>
      <c r="M1" s="141"/>
      <c r="N1" s="141"/>
      <c r="O1" s="141"/>
      <c r="P1" s="141"/>
      <c r="Q1" s="141"/>
      <c r="R1" s="141"/>
      <c r="S1" s="141"/>
      <c r="T1" s="80"/>
    </row>
    <row r="2" spans="1:35" s="125" customFormat="1" ht="15.75" x14ac:dyDescent="0.25">
      <c r="A2" s="169"/>
      <c r="B2" s="651" t="s">
        <v>99</v>
      </c>
      <c r="C2" s="651"/>
      <c r="D2" s="651"/>
      <c r="E2" s="651"/>
      <c r="F2" s="651"/>
      <c r="G2" s="651"/>
      <c r="H2" s="651"/>
      <c r="I2" s="651"/>
      <c r="J2" s="651"/>
      <c r="K2" s="651"/>
      <c r="L2" s="652"/>
      <c r="M2" s="653"/>
      <c r="N2" s="653"/>
      <c r="O2" s="653"/>
      <c r="P2" s="653"/>
      <c r="Q2" s="142"/>
      <c r="R2" s="142"/>
      <c r="S2" s="142"/>
      <c r="T2" s="80"/>
      <c r="AF2" s="307"/>
      <c r="AG2" s="307"/>
      <c r="AH2" s="307"/>
      <c r="AI2" s="307"/>
    </row>
    <row r="3" spans="1:35" s="125" customFormat="1" ht="15.75" x14ac:dyDescent="0.25">
      <c r="A3" s="169"/>
      <c r="B3" s="651" t="s">
        <v>233</v>
      </c>
      <c r="C3" s="651"/>
      <c r="D3" s="651"/>
      <c r="E3" s="651"/>
      <c r="F3" s="651"/>
      <c r="G3" s="651"/>
      <c r="H3" s="651"/>
      <c r="I3" s="651"/>
      <c r="J3" s="651"/>
      <c r="K3" s="651"/>
      <c r="L3" s="652"/>
      <c r="M3" s="653"/>
      <c r="N3" s="653"/>
      <c r="O3" s="653"/>
      <c r="P3" s="653"/>
      <c r="Q3" s="300"/>
      <c r="R3" s="305"/>
      <c r="S3" s="305"/>
      <c r="T3" s="306"/>
      <c r="U3" s="307"/>
      <c r="V3" s="307"/>
      <c r="W3" s="307"/>
      <c r="X3" s="307"/>
      <c r="Y3" s="307"/>
      <c r="Z3" s="307"/>
      <c r="AA3" s="307"/>
      <c r="AB3" s="307"/>
      <c r="AC3" s="307"/>
      <c r="AD3" s="307"/>
      <c r="AE3" s="307"/>
      <c r="AF3" s="307"/>
      <c r="AG3" s="307"/>
      <c r="AH3" s="307"/>
      <c r="AI3" s="307"/>
    </row>
    <row r="4" spans="1:35" s="125" customFormat="1" ht="15.75" x14ac:dyDescent="0.25">
      <c r="A4" s="169"/>
      <c r="B4" s="327" t="s">
        <v>242</v>
      </c>
      <c r="C4" s="327"/>
      <c r="D4" s="327"/>
      <c r="E4" s="327"/>
      <c r="F4" s="327"/>
      <c r="G4" s="327"/>
      <c r="H4" s="327"/>
      <c r="I4" s="327"/>
      <c r="J4" s="327"/>
      <c r="K4" s="327"/>
      <c r="L4" s="327"/>
      <c r="M4" s="327"/>
      <c r="N4" s="327"/>
      <c r="O4" s="327"/>
      <c r="P4" s="328"/>
      <c r="Q4" s="300"/>
      <c r="R4" s="305"/>
      <c r="S4" s="305"/>
      <c r="T4" s="306"/>
      <c r="U4" s="307"/>
      <c r="V4" s="307"/>
      <c r="W4" s="307"/>
      <c r="X4" s="307"/>
      <c r="Y4" s="307"/>
      <c r="Z4" s="307"/>
      <c r="AA4" s="307"/>
      <c r="AB4" s="307"/>
      <c r="AC4" s="307"/>
      <c r="AD4" s="307"/>
      <c r="AE4" s="307"/>
      <c r="AF4" s="307"/>
      <c r="AG4" s="307"/>
      <c r="AH4" s="307"/>
      <c r="AI4" s="307"/>
    </row>
    <row r="5" spans="1:35" s="125" customFormat="1" ht="15.75" x14ac:dyDescent="0.25">
      <c r="A5" s="169"/>
      <c r="B5" s="327"/>
      <c r="C5" s="327"/>
      <c r="D5" s="327"/>
      <c r="E5" s="327"/>
      <c r="F5" s="327"/>
      <c r="G5" s="327"/>
      <c r="H5" s="327"/>
      <c r="I5" s="327"/>
      <c r="J5" s="327"/>
      <c r="K5" s="327"/>
      <c r="L5" s="327"/>
      <c r="M5" s="327"/>
      <c r="N5" s="327"/>
      <c r="O5" s="327"/>
      <c r="P5" s="328"/>
      <c r="Q5" s="300"/>
      <c r="R5" s="305"/>
      <c r="S5" s="305"/>
      <c r="T5" s="306"/>
      <c r="U5" s="307"/>
      <c r="V5" s="307"/>
      <c r="W5" s="307"/>
      <c r="X5" s="307"/>
      <c r="Y5" s="307"/>
      <c r="Z5" s="307"/>
      <c r="AA5" s="307"/>
      <c r="AB5" s="307"/>
      <c r="AC5" s="307"/>
      <c r="AD5" s="307"/>
      <c r="AE5" s="307"/>
      <c r="AF5" s="307"/>
      <c r="AG5" s="307"/>
      <c r="AH5" s="307"/>
      <c r="AI5" s="307"/>
    </row>
    <row r="6" spans="1:35" s="169" customFormat="1" ht="15.75" x14ac:dyDescent="0.25">
      <c r="B6" s="327" t="s">
        <v>241</v>
      </c>
      <c r="C6" s="302"/>
      <c r="D6" s="302"/>
      <c r="E6" s="302"/>
      <c r="F6" s="302"/>
      <c r="G6" s="303"/>
      <c r="H6" s="303"/>
      <c r="I6" s="303"/>
      <c r="J6" s="303"/>
      <c r="K6" s="303"/>
      <c r="L6" s="303"/>
      <c r="M6" s="303"/>
      <c r="N6" s="303"/>
      <c r="O6" s="303"/>
      <c r="P6" s="304"/>
      <c r="Q6" s="304"/>
      <c r="R6" s="305"/>
      <c r="S6" s="305"/>
      <c r="T6" s="306"/>
      <c r="U6" s="307"/>
      <c r="V6" s="307"/>
      <c r="W6" s="307"/>
      <c r="X6" s="307"/>
      <c r="Y6" s="307"/>
      <c r="Z6" s="307"/>
      <c r="AA6" s="307"/>
      <c r="AB6" s="307"/>
      <c r="AC6" s="307"/>
      <c r="AD6" s="307"/>
      <c r="AE6" s="307"/>
      <c r="AF6" s="307"/>
      <c r="AG6" s="307"/>
      <c r="AH6" s="307"/>
      <c r="AI6" s="307"/>
    </row>
    <row r="7" spans="1:35" s="39" customFormat="1" ht="16.5" thickBot="1" x14ac:dyDescent="0.3">
      <c r="B7" s="308"/>
      <c r="C7" s="301"/>
      <c r="D7" s="301"/>
      <c r="E7" s="301"/>
      <c r="F7" s="309"/>
      <c r="G7" s="309"/>
      <c r="H7" s="301"/>
      <c r="I7" s="301"/>
      <c r="J7" s="301"/>
      <c r="K7" s="301"/>
      <c r="L7" s="301"/>
      <c r="M7" s="310"/>
      <c r="N7" s="300"/>
      <c r="O7" s="300"/>
      <c r="P7" s="300"/>
      <c r="Q7" s="300"/>
      <c r="R7" s="300"/>
      <c r="S7" s="300"/>
      <c r="T7" s="311"/>
      <c r="U7" s="300"/>
      <c r="V7" s="300"/>
      <c r="W7" s="300"/>
      <c r="X7" s="300"/>
      <c r="Y7" s="300"/>
      <c r="Z7" s="300"/>
      <c r="AA7" s="300"/>
      <c r="AB7" s="300"/>
      <c r="AC7" s="300"/>
      <c r="AD7" s="300"/>
      <c r="AE7" s="300"/>
      <c r="AF7" s="300"/>
      <c r="AG7" s="300"/>
      <c r="AH7" s="300"/>
      <c r="AI7" s="300"/>
    </row>
    <row r="8" spans="1:35" s="33" customFormat="1" ht="105" x14ac:dyDescent="0.25">
      <c r="A8" s="679" t="s">
        <v>204</v>
      </c>
      <c r="B8" s="657" t="s">
        <v>179</v>
      </c>
      <c r="C8" s="319" t="s">
        <v>0</v>
      </c>
      <c r="D8" s="657" t="s">
        <v>330</v>
      </c>
      <c r="E8" s="668" t="s">
        <v>2</v>
      </c>
      <c r="F8" s="668"/>
      <c r="G8" s="668"/>
      <c r="H8" s="668" t="s">
        <v>162</v>
      </c>
      <c r="I8" s="657" t="s">
        <v>206</v>
      </c>
      <c r="J8" s="668" t="s">
        <v>8</v>
      </c>
      <c r="K8" s="665" t="s">
        <v>64</v>
      </c>
      <c r="L8" s="664"/>
      <c r="M8" s="664"/>
      <c r="N8" s="137" t="s">
        <v>5</v>
      </c>
      <c r="O8" s="92" t="s">
        <v>6</v>
      </c>
      <c r="P8" s="91" t="s">
        <v>7</v>
      </c>
      <c r="Q8" s="74" t="s">
        <v>5</v>
      </c>
      <c r="R8" s="75" t="s">
        <v>6</v>
      </c>
      <c r="S8" s="74" t="s">
        <v>7</v>
      </c>
      <c r="T8" s="647" t="s">
        <v>88</v>
      </c>
      <c r="U8" s="647" t="s">
        <v>89</v>
      </c>
      <c r="V8" s="647" t="s">
        <v>95</v>
      </c>
      <c r="W8" s="647" t="s">
        <v>93</v>
      </c>
      <c r="AC8" s="654" t="s">
        <v>98</v>
      </c>
    </row>
    <row r="9" spans="1:35" s="1" customFormat="1" ht="34.5" customHeight="1" x14ac:dyDescent="0.25">
      <c r="A9" s="680" t="s">
        <v>9</v>
      </c>
      <c r="B9" s="658"/>
      <c r="C9" s="660" t="s">
        <v>14</v>
      </c>
      <c r="D9" s="658"/>
      <c r="E9" s="662" t="s">
        <v>205</v>
      </c>
      <c r="F9" s="662" t="s">
        <v>284</v>
      </c>
      <c r="G9" s="662" t="s">
        <v>4</v>
      </c>
      <c r="H9" s="669"/>
      <c r="I9" s="671"/>
      <c r="J9" s="669"/>
      <c r="K9" s="666"/>
      <c r="L9" s="664"/>
      <c r="M9" s="664"/>
      <c r="N9" s="686">
        <v>43573</v>
      </c>
      <c r="O9" s="686"/>
      <c r="P9" s="687"/>
      <c r="Q9" s="673">
        <v>43939</v>
      </c>
      <c r="R9" s="674"/>
      <c r="S9" s="675"/>
      <c r="T9" s="648"/>
      <c r="U9" s="648"/>
      <c r="V9" s="648"/>
      <c r="W9" s="648"/>
      <c r="AC9" s="655"/>
    </row>
    <row r="10" spans="1:35" s="1" customFormat="1" ht="62.25" customHeight="1" thickBot="1" x14ac:dyDescent="0.3">
      <c r="A10" s="681"/>
      <c r="B10" s="659"/>
      <c r="C10" s="661"/>
      <c r="D10" s="659"/>
      <c r="E10" s="663"/>
      <c r="F10" s="663"/>
      <c r="G10" s="685"/>
      <c r="H10" s="670"/>
      <c r="I10" s="672"/>
      <c r="J10" s="670"/>
      <c r="K10" s="667"/>
      <c r="L10" s="664"/>
      <c r="M10" s="664"/>
      <c r="N10" s="688"/>
      <c r="O10" s="688"/>
      <c r="P10" s="689"/>
      <c r="Q10" s="676"/>
      <c r="R10" s="677"/>
      <c r="S10" s="678"/>
      <c r="T10" s="649"/>
      <c r="U10" s="649"/>
      <c r="V10" s="649"/>
      <c r="W10" s="649"/>
      <c r="AC10" s="656"/>
    </row>
    <row r="11" spans="1:35" s="33" customFormat="1" ht="15" customHeight="1" thickBot="1" x14ac:dyDescent="0.3">
      <c r="A11" s="682" t="s">
        <v>15</v>
      </c>
      <c r="B11" s="683"/>
      <c r="C11" s="683"/>
      <c r="D11" s="683"/>
      <c r="E11" s="683"/>
      <c r="F11" s="683"/>
      <c r="G11" s="683"/>
      <c r="H11" s="683"/>
      <c r="I11" s="683"/>
      <c r="J11" s="683"/>
      <c r="K11" s="616"/>
      <c r="L11" s="316"/>
      <c r="M11" s="316"/>
      <c r="N11" s="93"/>
      <c r="O11" s="93"/>
      <c r="P11" s="94"/>
      <c r="Q11" s="78"/>
      <c r="R11" s="78"/>
      <c r="S11" s="79"/>
      <c r="W11" s="100"/>
      <c r="X11" s="62" t="s">
        <v>86</v>
      </c>
      <c r="Y11" s="62" t="s">
        <v>87</v>
      </c>
    </row>
    <row r="12" spans="1:35" s="142" customFormat="1" ht="30" x14ac:dyDescent="0.25">
      <c r="A12" s="417" t="s">
        <v>261</v>
      </c>
      <c r="B12" s="323" t="s">
        <v>59</v>
      </c>
      <c r="C12" s="414" t="s">
        <v>35</v>
      </c>
      <c r="D12" s="312">
        <v>10</v>
      </c>
      <c r="E12" s="211"/>
      <c r="F12" s="324"/>
      <c r="G12" s="324"/>
      <c r="H12" s="211"/>
      <c r="I12" s="145"/>
      <c r="J12" s="145"/>
      <c r="K12" s="217"/>
      <c r="L12" s="317"/>
      <c r="M12" s="318"/>
      <c r="N12" s="314">
        <v>160.66999999999999</v>
      </c>
      <c r="O12" s="152">
        <v>0.74998444015684318</v>
      </c>
      <c r="P12" s="153">
        <v>40.17</v>
      </c>
      <c r="Q12" s="154">
        <v>165.49</v>
      </c>
      <c r="R12" s="155">
        <v>0.74620823010453807</v>
      </c>
      <c r="S12" s="156">
        <v>42</v>
      </c>
      <c r="T12" s="157">
        <f t="shared" ref="T12:T16" si="0">Q12-(Q12*R12)</f>
        <v>42</v>
      </c>
      <c r="U12" s="158">
        <f t="shared" ref="U12:U16" si="1">(T12-P12)/P12</f>
        <v>4.5556385362210558E-2</v>
      </c>
      <c r="V12" s="159" t="s">
        <v>94</v>
      </c>
      <c r="W12" s="160">
        <f t="shared" ref="W12:W16" si="2">(Q12-N12)/Q12</f>
        <v>2.9125626926098384E-2</v>
      </c>
      <c r="X12" s="161">
        <v>10</v>
      </c>
      <c r="Y12" s="162">
        <v>20</v>
      </c>
      <c r="Z12" s="163"/>
      <c r="AA12" s="163">
        <f t="shared" ref="AA12:AA16" si="3">X12*P12</f>
        <v>401.70000000000005</v>
      </c>
      <c r="AB12" s="163">
        <f t="shared" ref="AB12:AB16" si="4">X12*T12</f>
        <v>420</v>
      </c>
      <c r="AC12" s="164">
        <f>P12*1.03</f>
        <v>41.375100000000003</v>
      </c>
      <c r="AE12" s="103" t="e">
        <f t="shared" ref="AE12:AE16" si="5">1-(AC12/I12)</f>
        <v>#DIV/0!</v>
      </c>
    </row>
    <row r="13" spans="1:35" s="142" customFormat="1" x14ac:dyDescent="0.25">
      <c r="A13" s="418" t="s">
        <v>261</v>
      </c>
      <c r="B13" s="349" t="s">
        <v>60</v>
      </c>
      <c r="C13" s="415" t="s">
        <v>36</v>
      </c>
      <c r="D13" s="313">
        <v>70</v>
      </c>
      <c r="E13" s="208"/>
      <c r="F13" s="294"/>
      <c r="G13" s="294"/>
      <c r="H13" s="208"/>
      <c r="I13" s="146"/>
      <c r="J13" s="146"/>
      <c r="K13" s="218"/>
      <c r="L13" s="317"/>
      <c r="M13" s="318"/>
      <c r="N13" s="315">
        <v>280.32</v>
      </c>
      <c r="O13" s="98">
        <v>0.65154109589041087</v>
      </c>
      <c r="P13" s="95">
        <v>97.4</v>
      </c>
      <c r="Q13" s="148">
        <v>288.73</v>
      </c>
      <c r="R13" s="77">
        <v>0.65019222110622388</v>
      </c>
      <c r="S13" s="76">
        <v>101</v>
      </c>
      <c r="T13" s="149">
        <f t="shared" si="0"/>
        <v>101</v>
      </c>
      <c r="U13" s="150">
        <f t="shared" si="1"/>
        <v>3.6960985626283305E-2</v>
      </c>
      <c r="V13" s="143"/>
      <c r="W13" s="151">
        <f t="shared" si="2"/>
        <v>2.9127558618778873E-2</v>
      </c>
      <c r="X13" s="165">
        <v>25</v>
      </c>
      <c r="Y13" s="105">
        <v>13</v>
      </c>
      <c r="Z13" s="144"/>
      <c r="AA13" s="144">
        <f t="shared" si="3"/>
        <v>2435</v>
      </c>
      <c r="AB13" s="144">
        <f t="shared" si="4"/>
        <v>2525</v>
      </c>
      <c r="AC13" s="166">
        <f>P13*1.03</f>
        <v>100.322</v>
      </c>
      <c r="AE13" s="103" t="e">
        <f t="shared" si="5"/>
        <v>#DIV/0!</v>
      </c>
    </row>
    <row r="14" spans="1:35" s="170" customFormat="1" x14ac:dyDescent="0.25">
      <c r="A14" s="418" t="s">
        <v>261</v>
      </c>
      <c r="B14" s="349" t="s">
        <v>61</v>
      </c>
      <c r="C14" s="415" t="s">
        <v>234</v>
      </c>
      <c r="D14" s="313">
        <v>70</v>
      </c>
      <c r="E14" s="208"/>
      <c r="F14" s="294"/>
      <c r="G14" s="294"/>
      <c r="H14" s="208"/>
      <c r="I14" s="146"/>
      <c r="J14" s="146"/>
      <c r="K14" s="218"/>
      <c r="L14" s="317"/>
      <c r="M14" s="318"/>
      <c r="N14" s="315"/>
      <c r="O14" s="98"/>
      <c r="P14" s="95"/>
      <c r="Q14" s="148"/>
      <c r="R14" s="77"/>
      <c r="S14" s="76"/>
      <c r="T14" s="149"/>
      <c r="U14" s="150"/>
      <c r="V14" s="104"/>
      <c r="W14" s="151"/>
      <c r="X14" s="167"/>
      <c r="Y14" s="190"/>
      <c r="Z14" s="144"/>
      <c r="AA14" s="144"/>
      <c r="AB14" s="144"/>
      <c r="AC14" s="166"/>
      <c r="AE14" s="103"/>
    </row>
    <row r="15" spans="1:35" s="170" customFormat="1" x14ac:dyDescent="0.25">
      <c r="A15" s="418" t="s">
        <v>261</v>
      </c>
      <c r="B15" s="349" t="s">
        <v>62</v>
      </c>
      <c r="C15" s="415" t="s">
        <v>235</v>
      </c>
      <c r="D15" s="313">
        <v>100</v>
      </c>
      <c r="E15" s="208"/>
      <c r="F15" s="294"/>
      <c r="G15" s="294"/>
      <c r="H15" s="208"/>
      <c r="I15" s="146"/>
      <c r="J15" s="146"/>
      <c r="K15" s="218"/>
      <c r="L15" s="317"/>
      <c r="M15" s="318"/>
      <c r="N15" s="315"/>
      <c r="O15" s="98"/>
      <c r="P15" s="95"/>
      <c r="Q15" s="148"/>
      <c r="R15" s="77"/>
      <c r="S15" s="76"/>
      <c r="T15" s="149"/>
      <c r="U15" s="150"/>
      <c r="V15" s="104"/>
      <c r="W15" s="151"/>
      <c r="X15" s="167"/>
      <c r="Y15" s="190"/>
      <c r="Z15" s="144"/>
      <c r="AA15" s="144"/>
      <c r="AB15" s="144"/>
      <c r="AC15" s="166"/>
      <c r="AE15" s="103"/>
    </row>
    <row r="16" spans="1:35" s="142" customFormat="1" ht="15.75" thickBot="1" x14ac:dyDescent="0.3">
      <c r="A16" s="419" t="s">
        <v>261</v>
      </c>
      <c r="B16" s="320" t="s">
        <v>63</v>
      </c>
      <c r="C16" s="416" t="s">
        <v>72</v>
      </c>
      <c r="D16" s="321">
        <v>5</v>
      </c>
      <c r="E16" s="210"/>
      <c r="F16" s="322"/>
      <c r="G16" s="322"/>
      <c r="H16" s="210"/>
      <c r="I16" s="147"/>
      <c r="J16" s="147"/>
      <c r="K16" s="221"/>
      <c r="L16" s="317"/>
      <c r="M16" s="318"/>
      <c r="N16" s="315">
        <v>382.38</v>
      </c>
      <c r="O16" s="98">
        <v>0.81654375228829956</v>
      </c>
      <c r="P16" s="95">
        <v>70.150000000000006</v>
      </c>
      <c r="Q16" s="148">
        <v>424.78</v>
      </c>
      <c r="R16" s="77">
        <v>0.82814633457319076</v>
      </c>
      <c r="S16" s="76">
        <v>73</v>
      </c>
      <c r="T16" s="149">
        <f t="shared" si="0"/>
        <v>73</v>
      </c>
      <c r="U16" s="150">
        <f t="shared" si="1"/>
        <v>4.0627227369921512E-2</v>
      </c>
      <c r="V16" s="143"/>
      <c r="W16" s="151">
        <f t="shared" si="2"/>
        <v>9.9816375535571308E-2</v>
      </c>
      <c r="X16" s="167">
        <v>0</v>
      </c>
      <c r="Y16" s="105"/>
      <c r="Z16" s="144"/>
      <c r="AA16" s="144">
        <f t="shared" si="3"/>
        <v>0</v>
      </c>
      <c r="AB16" s="144">
        <f t="shared" si="4"/>
        <v>0</v>
      </c>
      <c r="AC16" s="168">
        <f>Q16-(Q16*R16)</f>
        <v>73</v>
      </c>
      <c r="AE16" s="103" t="e">
        <f t="shared" si="5"/>
        <v>#DIV/0!</v>
      </c>
    </row>
    <row r="17" spans="1:29" s="41" customFormat="1" x14ac:dyDescent="0.25">
      <c r="A17" s="169" t="s">
        <v>250</v>
      </c>
      <c r="B17" s="44"/>
      <c r="D17" s="169"/>
      <c r="F17" s="64"/>
      <c r="G17" s="64"/>
      <c r="M17" s="64"/>
      <c r="T17" s="80"/>
      <c r="U17" s="99">
        <f>AVERAGE(U12:U16)</f>
        <v>4.1048199452805127E-2</v>
      </c>
      <c r="V17" s="89" t="s">
        <v>96</v>
      </c>
      <c r="W17" s="99">
        <f>AVERAGE(W12:W16)</f>
        <v>5.2689853693482856E-2</v>
      </c>
      <c r="AA17" s="100">
        <f>SUM(AA12:AA16)</f>
        <v>2836.7</v>
      </c>
      <c r="AB17" s="100">
        <f>SUM(AB12:AB16)</f>
        <v>2945</v>
      </c>
      <c r="AC17" s="89" t="s">
        <v>97</v>
      </c>
    </row>
    <row r="18" spans="1:29" s="45" customFormat="1" ht="15" customHeight="1" thickBot="1" x14ac:dyDescent="0.3">
      <c r="C18" s="187"/>
      <c r="D18" s="187"/>
      <c r="E18" s="187"/>
      <c r="F18" s="187"/>
      <c r="G18" s="187"/>
      <c r="H18" s="187"/>
      <c r="I18" s="187"/>
      <c r="J18" s="187"/>
      <c r="K18" s="60"/>
      <c r="L18" s="60"/>
      <c r="M18" s="47"/>
      <c r="N18" s="60"/>
      <c r="O18" s="83"/>
      <c r="P18" s="60"/>
      <c r="Q18" s="81"/>
      <c r="R18" s="85"/>
      <c r="S18" s="87">
        <v>13</v>
      </c>
      <c r="T18" s="89" t="s">
        <v>90</v>
      </c>
      <c r="U18" s="96">
        <v>13</v>
      </c>
      <c r="V18" s="97" t="s">
        <v>91</v>
      </c>
      <c r="W18" s="97">
        <f>U18/S18</f>
        <v>1</v>
      </c>
    </row>
    <row r="19" spans="1:29" s="51" customFormat="1" ht="30" customHeight="1" thickBot="1" x14ac:dyDescent="0.3">
      <c r="A19" s="182"/>
      <c r="B19" s="299" t="s">
        <v>236</v>
      </c>
      <c r="C19" s="169"/>
      <c r="D19" s="169"/>
      <c r="E19" s="169"/>
      <c r="F19" s="169"/>
      <c r="G19" s="172"/>
      <c r="H19" s="169"/>
      <c r="I19" s="67"/>
      <c r="J19" s="256" t="s">
        <v>317</v>
      </c>
      <c r="K19" s="325" t="s">
        <v>200</v>
      </c>
      <c r="L19" s="172"/>
      <c r="M19" s="64"/>
      <c r="N19" s="63"/>
      <c r="O19" s="82"/>
      <c r="P19" s="63"/>
      <c r="Q19" s="81"/>
      <c r="R19" s="102"/>
      <c r="S19" s="84"/>
      <c r="T19" s="88"/>
      <c r="U19" s="90">
        <v>0</v>
      </c>
      <c r="V19" s="86" t="s">
        <v>92</v>
      </c>
      <c r="W19" s="86">
        <f>U19/S18</f>
        <v>0</v>
      </c>
    </row>
    <row r="20" spans="1:29" s="41" customFormat="1" ht="54.75" customHeight="1" x14ac:dyDescent="0.25">
      <c r="A20" s="169"/>
      <c r="B20" s="169"/>
      <c r="C20" s="577" t="s">
        <v>133</v>
      </c>
      <c r="D20" s="627"/>
      <c r="E20" s="578"/>
      <c r="F20" s="583" t="s">
        <v>194</v>
      </c>
      <c r="G20" s="584"/>
      <c r="H20" s="584"/>
      <c r="I20" s="584"/>
      <c r="J20" s="580" t="s">
        <v>201</v>
      </c>
      <c r="K20" s="650"/>
      <c r="L20" s="172"/>
      <c r="M20" s="64"/>
      <c r="R20" s="101"/>
      <c r="T20" s="80"/>
      <c r="W20" s="100"/>
    </row>
    <row r="21" spans="1:29" s="41" customFormat="1" ht="25.5" customHeight="1" x14ac:dyDescent="0.25">
      <c r="A21" s="169"/>
      <c r="B21" s="169"/>
      <c r="C21" s="579" t="s">
        <v>256</v>
      </c>
      <c r="D21" s="642"/>
      <c r="E21" s="573"/>
      <c r="F21" s="585"/>
      <c r="G21" s="586"/>
      <c r="H21" s="586"/>
      <c r="I21" s="586"/>
      <c r="J21" s="254"/>
      <c r="K21" s="298"/>
      <c r="L21" s="172"/>
      <c r="M21" s="64"/>
      <c r="R21" s="82"/>
      <c r="T21" s="80"/>
      <c r="W21" s="100"/>
    </row>
    <row r="22" spans="1:29" s="169" customFormat="1" ht="25.5" customHeight="1" x14ac:dyDescent="0.25">
      <c r="C22" s="579" t="s">
        <v>255</v>
      </c>
      <c r="D22" s="642"/>
      <c r="E22" s="571"/>
      <c r="F22" s="585"/>
      <c r="G22" s="586"/>
      <c r="H22" s="586"/>
      <c r="I22" s="586"/>
      <c r="J22" s="254"/>
      <c r="K22" s="298"/>
      <c r="L22" s="172"/>
      <c r="M22" s="172"/>
      <c r="R22" s="82"/>
      <c r="T22" s="80"/>
    </row>
    <row r="23" spans="1:29" x14ac:dyDescent="0.25">
      <c r="E23" s="37"/>
      <c r="F23" s="66"/>
      <c r="G23" s="66"/>
      <c r="H23" s="37"/>
      <c r="I23" s="37"/>
      <c r="J23" s="37"/>
      <c r="K23" s="37"/>
      <c r="L23" s="37"/>
      <c r="M23" s="66"/>
      <c r="N23" s="37"/>
      <c r="O23" s="37"/>
      <c r="P23" s="37"/>
      <c r="Q23" s="37"/>
    </row>
    <row r="24" spans="1:29" ht="15" customHeight="1" x14ac:dyDescent="0.25">
      <c r="D24" s="589" t="s">
        <v>272</v>
      </c>
      <c r="E24" s="684"/>
      <c r="F24" s="684"/>
      <c r="G24" s="684"/>
      <c r="H24" s="684"/>
      <c r="I24" s="684"/>
      <c r="J24" s="684"/>
      <c r="K24" s="684"/>
      <c r="M24" s="66"/>
      <c r="N24" s="37"/>
      <c r="O24" s="37"/>
      <c r="P24" s="37"/>
      <c r="Q24" s="37"/>
    </row>
    <row r="25" spans="1:29" ht="40.5" customHeight="1" x14ac:dyDescent="0.25">
      <c r="D25" s="684"/>
      <c r="E25" s="684"/>
      <c r="F25" s="684"/>
      <c r="G25" s="684"/>
      <c r="H25" s="684"/>
      <c r="I25" s="684"/>
      <c r="J25" s="684"/>
      <c r="K25" s="684"/>
      <c r="L25" s="37"/>
      <c r="M25" s="66"/>
      <c r="N25" s="37"/>
      <c r="O25" s="37"/>
      <c r="P25" s="37"/>
      <c r="Q25" s="37"/>
    </row>
    <row r="26" spans="1:29" x14ac:dyDescent="0.25">
      <c r="E26" s="37"/>
      <c r="F26" s="66"/>
      <c r="G26" s="66"/>
      <c r="H26" s="37"/>
      <c r="I26" s="38"/>
      <c r="J26" s="39"/>
      <c r="K26" s="39"/>
      <c r="L26" s="37"/>
      <c r="M26" s="66"/>
      <c r="N26" s="37"/>
      <c r="O26" s="37"/>
      <c r="P26" s="37"/>
      <c r="Q26" s="37"/>
    </row>
  </sheetData>
  <autoFilter ref="X11:Y16" xr:uid="{00000000-0009-0000-0000-000005000000}"/>
  <sortState xmlns:xlrd2="http://schemas.microsoft.com/office/spreadsheetml/2017/richdata2" ref="C4:H23">
    <sortCondition ref="C4"/>
  </sortState>
  <mergeCells count="33">
    <mergeCell ref="A8:A10"/>
    <mergeCell ref="B2:P2"/>
    <mergeCell ref="A11:K11"/>
    <mergeCell ref="D24:K25"/>
    <mergeCell ref="T8:T10"/>
    <mergeCell ref="G9:G10"/>
    <mergeCell ref="J8:J10"/>
    <mergeCell ref="N9:P10"/>
    <mergeCell ref="B1:L1"/>
    <mergeCell ref="B3:P3"/>
    <mergeCell ref="AC8:AC10"/>
    <mergeCell ref="W8:W10"/>
    <mergeCell ref="B8:B10"/>
    <mergeCell ref="C9:C10"/>
    <mergeCell ref="E9:E10"/>
    <mergeCell ref="M8:M10"/>
    <mergeCell ref="K8:K10"/>
    <mergeCell ref="L8:L10"/>
    <mergeCell ref="F9:F10"/>
    <mergeCell ref="H8:H10"/>
    <mergeCell ref="I8:I10"/>
    <mergeCell ref="E8:G8"/>
    <mergeCell ref="D8:D10"/>
    <mergeCell ref="Q9:S10"/>
    <mergeCell ref="V8:V10"/>
    <mergeCell ref="U8:U10"/>
    <mergeCell ref="C22:E22"/>
    <mergeCell ref="F22:I22"/>
    <mergeCell ref="J20:K20"/>
    <mergeCell ref="C20:E20"/>
    <mergeCell ref="F20:I20"/>
    <mergeCell ref="C21:E21"/>
    <mergeCell ref="F21:I21"/>
  </mergeCells>
  <conditionalFormatting sqref="W19">
    <cfRule type="cellIs" dxfId="2" priority="1" operator="lessThan">
      <formula>0</formula>
    </cfRule>
    <cfRule type="cellIs" dxfId="1" priority="2" operator="between">
      <formula>1%</formula>
      <formula>5.1%</formula>
    </cfRule>
    <cfRule type="cellIs" dxfId="0" priority="3" operator="greaterThan">
      <formula>0.06</formula>
    </cfRule>
  </conditionalFormatting>
  <dataValidations count="1">
    <dataValidation type="list" allowBlank="1" showInputMessage="1" showErrorMessage="1" sqref="M12:O16 K12:K16" xr:uid="{00000000-0002-0000-0500-000000000000}">
      <formula1>"en stock, sur commande"</formula1>
    </dataValidation>
  </dataValidations>
  <pageMargins left="0.70866141732283472" right="0.70866141732283472" top="0.74803149606299213" bottom="0.74803149606299213" header="0.31496062992125984" footer="0.31496062992125984"/>
  <pageSetup paperSize="8" scale="8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22"/>
  <sheetViews>
    <sheetView zoomScaleNormal="100" zoomScaleSheetLayoutView="80" workbookViewId="0">
      <selection activeCell="G8" sqref="G8"/>
    </sheetView>
  </sheetViews>
  <sheetFormatPr baseColWidth="10" defaultColWidth="11.42578125" defaultRowHeight="12.75" x14ac:dyDescent="0.2"/>
  <cols>
    <col min="1" max="1" width="10.28515625" style="360" customWidth="1"/>
    <col min="2" max="2" width="9.140625" style="360" customWidth="1"/>
    <col min="3" max="3" width="50.140625" style="360" customWidth="1"/>
    <col min="4" max="4" width="13.28515625" style="385" bestFit="1" customWidth="1"/>
    <col min="5" max="5" width="11.42578125" style="385"/>
    <col min="6" max="6" width="11.42578125" style="360"/>
    <col min="7" max="7" width="15.28515625" style="360" customWidth="1"/>
    <col min="8" max="8" width="12.5703125" style="385" customWidth="1"/>
    <col min="9" max="9" width="13.85546875" style="385" customWidth="1"/>
    <col min="10" max="16384" width="11.42578125" style="360"/>
  </cols>
  <sheetData>
    <row r="1" spans="1:15" ht="59.25" customHeight="1" x14ac:dyDescent="0.2">
      <c r="A1" s="705" t="s">
        <v>188</v>
      </c>
      <c r="B1" s="706"/>
      <c r="C1" s="707"/>
      <c r="D1" s="707"/>
      <c r="E1" s="707"/>
      <c r="F1" s="707"/>
      <c r="G1" s="707"/>
      <c r="H1" s="707"/>
      <c r="I1" s="360"/>
    </row>
    <row r="2" spans="1:15" s="361" customFormat="1" ht="57.75" customHeight="1" x14ac:dyDescent="0.2">
      <c r="A2" s="708" t="s">
        <v>244</v>
      </c>
      <c r="B2" s="709"/>
      <c r="C2" s="709"/>
      <c r="D2" s="709"/>
      <c r="E2" s="709"/>
      <c r="F2" s="709"/>
      <c r="G2" s="709"/>
      <c r="H2" s="709"/>
      <c r="I2" s="709"/>
      <c r="J2" s="709"/>
      <c r="K2" s="709"/>
      <c r="L2" s="709"/>
      <c r="M2" s="709"/>
      <c r="N2" s="709"/>
      <c r="O2" s="709"/>
    </row>
    <row r="3" spans="1:15" s="364" customFormat="1" ht="13.5" thickBot="1" x14ac:dyDescent="0.25">
      <c r="A3" s="362"/>
      <c r="B3" s="363"/>
      <c r="C3" s="363"/>
      <c r="D3" s="363"/>
      <c r="E3" s="363"/>
      <c r="F3" s="363"/>
      <c r="G3" s="363"/>
      <c r="H3" s="363"/>
      <c r="I3" s="363"/>
    </row>
    <row r="4" spans="1:15" s="365" customFormat="1" ht="15" customHeight="1" x14ac:dyDescent="0.25">
      <c r="A4" s="679" t="s">
        <v>204</v>
      </c>
      <c r="B4" s="657" t="s">
        <v>179</v>
      </c>
      <c r="C4" s="336" t="s">
        <v>0</v>
      </c>
      <c r="D4" s="657" t="s">
        <v>330</v>
      </c>
      <c r="E4" s="668" t="s">
        <v>2</v>
      </c>
      <c r="F4" s="668"/>
      <c r="G4" s="668"/>
      <c r="H4" s="668" t="s">
        <v>162</v>
      </c>
      <c r="I4" s="657" t="s">
        <v>206</v>
      </c>
      <c r="J4" s="668" t="s">
        <v>8</v>
      </c>
      <c r="K4" s="665" t="s">
        <v>64</v>
      </c>
    </row>
    <row r="5" spans="1:15" s="366" customFormat="1" ht="73.5" customHeight="1" x14ac:dyDescent="0.25">
      <c r="A5" s="680" t="s">
        <v>9</v>
      </c>
      <c r="B5" s="658"/>
      <c r="C5" s="660" t="s">
        <v>238</v>
      </c>
      <c r="D5" s="658"/>
      <c r="E5" s="662" t="s">
        <v>205</v>
      </c>
      <c r="F5" s="662" t="s">
        <v>284</v>
      </c>
      <c r="G5" s="662" t="s">
        <v>4</v>
      </c>
      <c r="H5" s="669"/>
      <c r="I5" s="671"/>
      <c r="J5" s="669"/>
      <c r="K5" s="666"/>
    </row>
    <row r="6" spans="1:15" s="36" customFormat="1" ht="13.5" thickBot="1" x14ac:dyDescent="0.25">
      <c r="A6" s="681"/>
      <c r="B6" s="659"/>
      <c r="C6" s="661"/>
      <c r="D6" s="659"/>
      <c r="E6" s="663"/>
      <c r="F6" s="663"/>
      <c r="G6" s="685"/>
      <c r="H6" s="670"/>
      <c r="I6" s="672"/>
      <c r="J6" s="670"/>
      <c r="K6" s="667"/>
    </row>
    <row r="7" spans="1:15" s="36" customFormat="1" ht="30" customHeight="1" thickBot="1" x14ac:dyDescent="0.25">
      <c r="A7" s="702" t="s">
        <v>281</v>
      </c>
      <c r="B7" s="703"/>
      <c r="C7" s="703"/>
      <c r="D7" s="703"/>
      <c r="E7" s="703"/>
      <c r="F7" s="703"/>
      <c r="G7" s="703"/>
      <c r="H7" s="703"/>
      <c r="I7" s="703"/>
      <c r="J7" s="703"/>
      <c r="K7" s="704"/>
    </row>
    <row r="8" spans="1:15" s="36" customFormat="1" ht="25.5" x14ac:dyDescent="0.2">
      <c r="A8" s="367" t="s">
        <v>261</v>
      </c>
      <c r="B8" s="368" t="s">
        <v>239</v>
      </c>
      <c r="C8" s="369" t="s">
        <v>257</v>
      </c>
      <c r="D8" s="699">
        <v>5</v>
      </c>
      <c r="E8" s="429">
        <v>22607</v>
      </c>
      <c r="F8" s="371"/>
      <c r="G8" s="370"/>
      <c r="H8" s="370"/>
      <c r="I8" s="370"/>
      <c r="J8" s="371"/>
      <c r="K8" s="372"/>
    </row>
    <row r="9" spans="1:15" s="36" customFormat="1" ht="15" customHeight="1" x14ac:dyDescent="0.2">
      <c r="A9" s="373" t="s">
        <v>261</v>
      </c>
      <c r="B9" s="374" t="s">
        <v>279</v>
      </c>
      <c r="C9" s="375" t="s">
        <v>282</v>
      </c>
      <c r="D9" s="700"/>
      <c r="E9" s="430" t="s">
        <v>311</v>
      </c>
      <c r="F9" s="377"/>
      <c r="G9" s="376"/>
      <c r="H9" s="376"/>
      <c r="I9" s="376"/>
      <c r="J9" s="377"/>
      <c r="K9" s="378"/>
    </row>
    <row r="10" spans="1:15" s="36" customFormat="1" ht="15" customHeight="1" x14ac:dyDescent="0.2">
      <c r="A10" s="373" t="s">
        <v>261</v>
      </c>
      <c r="B10" s="374" t="s">
        <v>280</v>
      </c>
      <c r="C10" s="375" t="s">
        <v>283</v>
      </c>
      <c r="D10" s="701"/>
      <c r="E10" s="430" t="s">
        <v>312</v>
      </c>
      <c r="F10" s="377"/>
      <c r="G10" s="376"/>
      <c r="H10" s="376"/>
      <c r="I10" s="376"/>
      <c r="J10" s="377"/>
      <c r="K10" s="378"/>
    </row>
    <row r="11" spans="1:15" s="36" customFormat="1" ht="38.25" x14ac:dyDescent="0.2">
      <c r="A11" s="373" t="s">
        <v>261</v>
      </c>
      <c r="B11" s="374" t="s">
        <v>240</v>
      </c>
      <c r="C11" s="379" t="s">
        <v>258</v>
      </c>
      <c r="D11" s="71">
        <v>20</v>
      </c>
      <c r="E11" s="430">
        <v>410705</v>
      </c>
      <c r="F11" s="377"/>
      <c r="G11" s="376"/>
      <c r="H11" s="376"/>
      <c r="I11" s="376"/>
      <c r="J11" s="377"/>
      <c r="K11" s="378"/>
    </row>
    <row r="12" spans="1:15" s="36" customFormat="1" ht="15" customHeight="1" x14ac:dyDescent="0.2">
      <c r="A12" s="373" t="s">
        <v>261</v>
      </c>
      <c r="B12" s="374" t="s">
        <v>269</v>
      </c>
      <c r="C12" s="128" t="s">
        <v>107</v>
      </c>
      <c r="D12" s="71">
        <v>15</v>
      </c>
      <c r="E12" s="430">
        <v>412602</v>
      </c>
      <c r="F12" s="377"/>
      <c r="G12" s="376"/>
      <c r="H12" s="376"/>
      <c r="I12" s="376"/>
      <c r="J12" s="377"/>
      <c r="K12" s="378"/>
    </row>
    <row r="13" spans="1:15" s="36" customFormat="1" ht="15" customHeight="1" x14ac:dyDescent="0.2">
      <c r="A13" s="373" t="s">
        <v>261</v>
      </c>
      <c r="B13" s="374" t="s">
        <v>270</v>
      </c>
      <c r="C13" s="128" t="s">
        <v>262</v>
      </c>
      <c r="D13" s="71">
        <v>5</v>
      </c>
      <c r="E13" s="430">
        <v>412420</v>
      </c>
      <c r="F13" s="377"/>
      <c r="G13" s="376"/>
      <c r="H13" s="376"/>
      <c r="I13" s="376"/>
      <c r="J13" s="377"/>
      <c r="K13" s="378"/>
    </row>
    <row r="14" spans="1:15" ht="15" customHeight="1" thickBot="1" x14ac:dyDescent="0.25">
      <c r="A14" s="380" t="s">
        <v>261</v>
      </c>
      <c r="B14" s="381" t="s">
        <v>271</v>
      </c>
      <c r="C14" s="338" t="s">
        <v>85</v>
      </c>
      <c r="D14" s="186">
        <v>5</v>
      </c>
      <c r="E14" s="431">
        <v>412681</v>
      </c>
      <c r="F14" s="383"/>
      <c r="G14" s="382"/>
      <c r="H14" s="382"/>
      <c r="I14" s="382"/>
      <c r="J14" s="383"/>
      <c r="K14" s="384"/>
    </row>
    <row r="15" spans="1:15" x14ac:dyDescent="0.2">
      <c r="A15" s="360" t="s">
        <v>250</v>
      </c>
    </row>
    <row r="16" spans="1:15" ht="13.5" thickBot="1" x14ac:dyDescent="0.25">
      <c r="D16" s="386"/>
      <c r="E16" s="387"/>
      <c r="F16" s="361"/>
      <c r="G16" s="361"/>
      <c r="H16" s="387"/>
      <c r="I16" s="387"/>
    </row>
    <row r="17" spans="1:13" ht="15.75" customHeight="1" thickBot="1" x14ac:dyDescent="0.25">
      <c r="A17" s="388" t="s">
        <v>237</v>
      </c>
      <c r="D17" s="360"/>
      <c r="G17" s="389"/>
      <c r="H17" s="390" t="s">
        <v>243</v>
      </c>
      <c r="I17" s="391" t="s">
        <v>197</v>
      </c>
      <c r="J17" s="443" t="s">
        <v>100</v>
      </c>
      <c r="K17" s="696" t="s">
        <v>278</v>
      </c>
      <c r="L17" s="697"/>
    </row>
    <row r="18" spans="1:13" ht="24" customHeight="1" x14ac:dyDescent="0.2">
      <c r="B18" s="577" t="s">
        <v>133</v>
      </c>
      <c r="C18" s="578"/>
      <c r="D18" s="583" t="s">
        <v>194</v>
      </c>
      <c r="E18" s="584"/>
      <c r="F18" s="584"/>
      <c r="G18" s="584"/>
      <c r="H18" s="580" t="s">
        <v>201</v>
      </c>
      <c r="I18" s="694"/>
      <c r="J18" s="694"/>
      <c r="K18" s="694"/>
      <c r="L18" s="695"/>
    </row>
    <row r="19" spans="1:13" ht="48" customHeight="1" thickBot="1" x14ac:dyDescent="0.25">
      <c r="B19" s="690" t="s">
        <v>259</v>
      </c>
      <c r="C19" s="691"/>
      <c r="D19" s="692"/>
      <c r="E19" s="693"/>
      <c r="F19" s="693"/>
      <c r="G19" s="693"/>
      <c r="H19" s="392"/>
      <c r="I19" s="392"/>
      <c r="J19" s="392"/>
      <c r="K19" s="392"/>
      <c r="L19" s="393"/>
    </row>
    <row r="20" spans="1:13" x14ac:dyDescent="0.2">
      <c r="F20" s="385"/>
      <c r="G20" s="385"/>
      <c r="J20" s="385"/>
    </row>
    <row r="21" spans="1:13" ht="20.25" customHeight="1" x14ac:dyDescent="0.2">
      <c r="B21" s="394"/>
      <c r="F21" s="698" t="s">
        <v>272</v>
      </c>
      <c r="G21" s="698"/>
      <c r="H21" s="698"/>
      <c r="I21" s="698"/>
      <c r="J21" s="698"/>
      <c r="K21" s="698"/>
      <c r="L21" s="698"/>
      <c r="M21" s="395"/>
    </row>
    <row r="22" spans="1:13" ht="36.75" customHeight="1" x14ac:dyDescent="0.2">
      <c r="F22" s="698"/>
      <c r="G22" s="698"/>
      <c r="H22" s="698"/>
      <c r="I22" s="698"/>
      <c r="J22" s="698"/>
      <c r="K22" s="698"/>
      <c r="L22" s="698"/>
      <c r="M22" s="395"/>
    </row>
  </sheetData>
  <sortState xmlns:xlrd2="http://schemas.microsoft.com/office/spreadsheetml/2017/richdata2" ref="B5:I13">
    <sortCondition ref="B5"/>
  </sortState>
  <mergeCells count="23">
    <mergeCell ref="F21:L22"/>
    <mergeCell ref="D8:D10"/>
    <mergeCell ref="A7:K7"/>
    <mergeCell ref="A1:H1"/>
    <mergeCell ref="A4:A6"/>
    <mergeCell ref="B4:B6"/>
    <mergeCell ref="D4:D6"/>
    <mergeCell ref="E4:G4"/>
    <mergeCell ref="H4:H6"/>
    <mergeCell ref="A2:O2"/>
    <mergeCell ref="J4:J6"/>
    <mergeCell ref="K4:K6"/>
    <mergeCell ref="C5:C6"/>
    <mergeCell ref="E5:E6"/>
    <mergeCell ref="F5:F6"/>
    <mergeCell ref="G5:G6"/>
    <mergeCell ref="I4:I6"/>
    <mergeCell ref="B18:C18"/>
    <mergeCell ref="D18:G18"/>
    <mergeCell ref="B19:C19"/>
    <mergeCell ref="D19:G19"/>
    <mergeCell ref="H18:L18"/>
    <mergeCell ref="K17:L17"/>
  </mergeCells>
  <pageMargins left="0.70866141732283472" right="0.70866141732283472" top="0.74803149606299213" bottom="0.74803149606299213" header="0.31496062992125984" footer="0.31496062992125984"/>
  <pageSetup paperSize="8" scale="8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7</vt:i4>
      </vt:variant>
    </vt:vector>
  </HeadingPairs>
  <TitlesOfParts>
    <vt:vector size="14" baseType="lpstr">
      <vt:lpstr>Comment renseigner le BPU</vt:lpstr>
      <vt:lpstr>Généralités à compléter</vt:lpstr>
      <vt:lpstr>FILS CABLES</vt:lpstr>
      <vt:lpstr>EQUIPEMENTS</vt:lpstr>
      <vt:lpstr>CHEMINEMENTS</vt:lpstr>
      <vt:lpstr>BAES</vt:lpstr>
      <vt:lpstr>PROTECTIONS</vt:lpstr>
      <vt:lpstr>BAES!Zone_d_impression</vt:lpstr>
      <vt:lpstr>CHEMINEMENTS!Zone_d_impression</vt:lpstr>
      <vt:lpstr>'Comment renseigner le BPU'!Zone_d_impression</vt:lpstr>
      <vt:lpstr>EQUIPEMENTS!Zone_d_impression</vt:lpstr>
      <vt:lpstr>'FILS CABLES'!Zone_d_impression</vt:lpstr>
      <vt:lpstr>'Généralités à compléter'!Zone_d_impression</vt:lpstr>
      <vt:lpstr>PROTECTIONS!Zone_d_impression</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quarteroni</dc:creator>
  <cp:lastModifiedBy>Sihame Challa</cp:lastModifiedBy>
  <cp:lastPrinted>2022-01-05T13:09:54Z</cp:lastPrinted>
  <dcterms:created xsi:type="dcterms:W3CDTF">2017-01-18T09:45:13Z</dcterms:created>
  <dcterms:modified xsi:type="dcterms:W3CDTF">2026-01-08T08:11:25Z</dcterms:modified>
</cp:coreProperties>
</file>